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55 _BP\01_ZD\Díl 4 Soupis prací s výkazem výměr\"/>
    </mc:Choice>
  </mc:AlternateContent>
  <xr:revisionPtr revIDLastSave="0" documentId="13_ncr:1_{266DB172-3F38-490B-BB59-43DDF6FE0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PS 01 - Oprava transformá..." sheetId="2" r:id="rId2"/>
    <sheet name="PS 02 - DŘT - SKŘ" sheetId="3" r:id="rId3"/>
    <sheet name="PS 03 - Doplnění ED Přerov" sheetId="4" r:id="rId4"/>
    <sheet name="- - VRN" sheetId="5" r:id="rId5"/>
  </sheets>
  <definedNames>
    <definedName name="_xlnm._FilterDatabase" localSheetId="4" hidden="1">'- - VRN'!$C$116:$L$127</definedName>
    <definedName name="_xlnm._FilterDatabase" localSheetId="1" hidden="1">'PS 01 - Oprava transformá...'!$C$120:$L$238</definedName>
    <definedName name="_xlnm._FilterDatabase" localSheetId="2" hidden="1">'PS 02 - DŘT - SKŘ'!$C$116:$L$158</definedName>
    <definedName name="_xlnm._FilterDatabase" localSheetId="3" hidden="1">'PS 03 - Doplnění ED Přerov'!$C$116:$L$137</definedName>
    <definedName name="_xlnm.Print_Titles" localSheetId="4">'- - VRN'!$116:$116</definedName>
    <definedName name="_xlnm.Print_Titles" localSheetId="1">'PS 01 - Oprava transformá...'!$120:$120</definedName>
    <definedName name="_xlnm.Print_Titles" localSheetId="2">'PS 02 - DŘT - SKŘ'!$116:$116</definedName>
    <definedName name="_xlnm.Print_Titles" localSheetId="3">'PS 03 - Doplnění ED Přerov'!$116:$116</definedName>
    <definedName name="_xlnm.Print_Titles" localSheetId="0">'Rekapitulace stavby'!$92:$92</definedName>
    <definedName name="_xlnm.Print_Area" localSheetId="4">'- - VRN'!$C$4:$K$76,'- - VRN'!$C$82:$K$98,'- - VRN'!$C$104:$L$127</definedName>
    <definedName name="_xlnm.Print_Area" localSheetId="1">'PS 01 - Oprava transformá...'!$C$4:$K$76,'PS 01 - Oprava transformá...'!$C$82:$K$102,'PS 01 - Oprava transformá...'!$C$108:$L$238</definedName>
    <definedName name="_xlnm.Print_Area" localSheetId="2">'PS 02 - DŘT - SKŘ'!$C$4:$K$76,'PS 02 - DŘT - SKŘ'!$C$82:$K$98,'PS 02 - DŘT - SKŘ'!$C$104:$L$158</definedName>
    <definedName name="_xlnm.Print_Area" localSheetId="3">'PS 03 - Doplnění ED Přerov'!$C$4:$K$76,'PS 03 - Doplnění ED Přerov'!$C$82:$K$98,'PS 03 - Doplnění ED Přerov'!$C$104:$L$137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5" l="1"/>
  <c r="K38" i="5"/>
  <c r="BA98" i="1" s="1"/>
  <c r="K37" i="5"/>
  <c r="AZ98" i="1" s="1"/>
  <c r="BI125" i="5"/>
  <c r="BH125" i="5"/>
  <c r="BG125" i="5"/>
  <c r="BF125" i="5"/>
  <c r="X125" i="5"/>
  <c r="V125" i="5"/>
  <c r="T125" i="5"/>
  <c r="P125" i="5"/>
  <c r="BK125" i="5" s="1"/>
  <c r="BI122" i="5"/>
  <c r="BH122" i="5"/>
  <c r="BG122" i="5"/>
  <c r="BF122" i="5"/>
  <c r="X122" i="5"/>
  <c r="V122" i="5"/>
  <c r="T122" i="5"/>
  <c r="P122" i="5"/>
  <c r="BI119" i="5"/>
  <c r="BH119" i="5"/>
  <c r="BG119" i="5"/>
  <c r="BF119" i="5"/>
  <c r="X119" i="5"/>
  <c r="V119" i="5"/>
  <c r="T119" i="5"/>
  <c r="P119" i="5"/>
  <c r="J114" i="5"/>
  <c r="F113" i="5"/>
  <c r="F111" i="5"/>
  <c r="E109" i="5"/>
  <c r="J92" i="5"/>
  <c r="F91" i="5"/>
  <c r="F89" i="5"/>
  <c r="E87" i="5"/>
  <c r="J21" i="5"/>
  <c r="E21" i="5"/>
  <c r="J113" i="5" s="1"/>
  <c r="J20" i="5"/>
  <c r="J18" i="5"/>
  <c r="E18" i="5"/>
  <c r="F114" i="5"/>
  <c r="J17" i="5"/>
  <c r="J12" i="5"/>
  <c r="J111" i="5"/>
  <c r="E7" i="5"/>
  <c r="E107" i="5" s="1"/>
  <c r="X118" i="4"/>
  <c r="X117" i="4" s="1"/>
  <c r="AZ97" i="1"/>
  <c r="K39" i="4"/>
  <c r="K38" i="4"/>
  <c r="BA97" i="1" s="1"/>
  <c r="K37" i="4"/>
  <c r="BI136" i="4"/>
  <c r="BH136" i="4"/>
  <c r="BG136" i="4"/>
  <c r="BF136" i="4"/>
  <c r="X136" i="4"/>
  <c r="V136" i="4"/>
  <c r="T136" i="4"/>
  <c r="P136" i="4"/>
  <c r="BI134" i="4"/>
  <c r="BH134" i="4"/>
  <c r="BG134" i="4"/>
  <c r="BF134" i="4"/>
  <c r="X134" i="4"/>
  <c r="V134" i="4"/>
  <c r="T134" i="4"/>
  <c r="P134" i="4"/>
  <c r="BI132" i="4"/>
  <c r="BH132" i="4"/>
  <c r="BG132" i="4"/>
  <c r="BF132" i="4"/>
  <c r="X132" i="4"/>
  <c r="V132" i="4"/>
  <c r="T132" i="4"/>
  <c r="P132" i="4"/>
  <c r="BI130" i="4"/>
  <c r="BH130" i="4"/>
  <c r="BG130" i="4"/>
  <c r="BF130" i="4"/>
  <c r="X130" i="4"/>
  <c r="V130" i="4"/>
  <c r="T130" i="4"/>
  <c r="P130" i="4"/>
  <c r="BI128" i="4"/>
  <c r="BH128" i="4"/>
  <c r="BG128" i="4"/>
  <c r="BF128" i="4"/>
  <c r="X128" i="4"/>
  <c r="V128" i="4"/>
  <c r="T128" i="4"/>
  <c r="P128" i="4"/>
  <c r="BK128" i="4" s="1"/>
  <c r="BI125" i="4"/>
  <c r="BH125" i="4"/>
  <c r="BG125" i="4"/>
  <c r="BF125" i="4"/>
  <c r="X125" i="4"/>
  <c r="V125" i="4"/>
  <c r="T125" i="4"/>
  <c r="P125" i="4"/>
  <c r="BI123" i="4"/>
  <c r="BH123" i="4"/>
  <c r="BG123" i="4"/>
  <c r="BF123" i="4"/>
  <c r="X123" i="4"/>
  <c r="V123" i="4"/>
  <c r="T123" i="4"/>
  <c r="P123" i="4"/>
  <c r="BI121" i="4"/>
  <c r="BH121" i="4"/>
  <c r="BG121" i="4"/>
  <c r="BF121" i="4"/>
  <c r="X121" i="4"/>
  <c r="V121" i="4"/>
  <c r="T121" i="4"/>
  <c r="P121" i="4"/>
  <c r="BI119" i="4"/>
  <c r="BH119" i="4"/>
  <c r="BG119" i="4"/>
  <c r="BF119" i="4"/>
  <c r="X119" i="4"/>
  <c r="V119" i="4"/>
  <c r="T119" i="4"/>
  <c r="P119" i="4"/>
  <c r="J114" i="4"/>
  <c r="F113" i="4"/>
  <c r="F111" i="4"/>
  <c r="E109" i="4"/>
  <c r="J92" i="4"/>
  <c r="F91" i="4"/>
  <c r="F89" i="4"/>
  <c r="E87" i="4"/>
  <c r="J21" i="4"/>
  <c r="E21" i="4"/>
  <c r="J113" i="4"/>
  <c r="J20" i="4"/>
  <c r="J18" i="4"/>
  <c r="E18" i="4"/>
  <c r="F114" i="4"/>
  <c r="J17" i="4"/>
  <c r="J12" i="4"/>
  <c r="J111" i="4"/>
  <c r="E7" i="4"/>
  <c r="E107" i="4"/>
  <c r="K39" i="3"/>
  <c r="K38" i="3"/>
  <c r="BA96" i="1" s="1"/>
  <c r="K37" i="3"/>
  <c r="AZ96" i="1"/>
  <c r="BI157" i="3"/>
  <c r="BH157" i="3"/>
  <c r="BG157" i="3"/>
  <c r="BF157" i="3"/>
  <c r="X157" i="3"/>
  <c r="V157" i="3"/>
  <c r="T157" i="3"/>
  <c r="P157" i="3"/>
  <c r="BI154" i="3"/>
  <c r="BH154" i="3"/>
  <c r="BG154" i="3"/>
  <c r="BF154" i="3"/>
  <c r="X154" i="3"/>
  <c r="V154" i="3"/>
  <c r="T154" i="3"/>
  <c r="P154" i="3"/>
  <c r="BI151" i="3"/>
  <c r="BH151" i="3"/>
  <c r="BG151" i="3"/>
  <c r="BF151" i="3"/>
  <c r="X151" i="3"/>
  <c r="V151" i="3"/>
  <c r="T151" i="3"/>
  <c r="P151" i="3"/>
  <c r="BI148" i="3"/>
  <c r="BH148" i="3"/>
  <c r="BG148" i="3"/>
  <c r="BF148" i="3"/>
  <c r="X148" i="3"/>
  <c r="V148" i="3"/>
  <c r="T148" i="3"/>
  <c r="P148" i="3"/>
  <c r="BI145" i="3"/>
  <c r="BH145" i="3"/>
  <c r="BG145" i="3"/>
  <c r="BF145" i="3"/>
  <c r="X145" i="3"/>
  <c r="V145" i="3"/>
  <c r="T145" i="3"/>
  <c r="P145" i="3"/>
  <c r="BI143" i="3"/>
  <c r="BH143" i="3"/>
  <c r="BG143" i="3"/>
  <c r="BF143" i="3"/>
  <c r="X143" i="3"/>
  <c r="V143" i="3"/>
  <c r="T143" i="3"/>
  <c r="P143" i="3"/>
  <c r="BI141" i="3"/>
  <c r="BH141" i="3"/>
  <c r="BG141" i="3"/>
  <c r="BF141" i="3"/>
  <c r="X141" i="3"/>
  <c r="V141" i="3"/>
  <c r="T141" i="3"/>
  <c r="P141" i="3"/>
  <c r="BI139" i="3"/>
  <c r="BH139" i="3"/>
  <c r="BG139" i="3"/>
  <c r="BF139" i="3"/>
  <c r="X139" i="3"/>
  <c r="V139" i="3"/>
  <c r="T139" i="3"/>
  <c r="P139" i="3"/>
  <c r="BI137" i="3"/>
  <c r="BH137" i="3"/>
  <c r="BG137" i="3"/>
  <c r="BF137" i="3"/>
  <c r="X137" i="3"/>
  <c r="V137" i="3"/>
  <c r="T137" i="3"/>
  <c r="P137" i="3"/>
  <c r="BI135" i="3"/>
  <c r="BH135" i="3"/>
  <c r="BG135" i="3"/>
  <c r="BF135" i="3"/>
  <c r="X135" i="3"/>
  <c r="V135" i="3"/>
  <c r="T135" i="3"/>
  <c r="P135" i="3"/>
  <c r="BI133" i="3"/>
  <c r="BH133" i="3"/>
  <c r="BG133" i="3"/>
  <c r="BF133" i="3"/>
  <c r="X133" i="3"/>
  <c r="V133" i="3"/>
  <c r="T133" i="3"/>
  <c r="P133" i="3"/>
  <c r="BI131" i="3"/>
  <c r="BH131" i="3"/>
  <c r="BG131" i="3"/>
  <c r="BF131" i="3"/>
  <c r="X131" i="3"/>
  <c r="V131" i="3"/>
  <c r="T131" i="3"/>
  <c r="P131" i="3"/>
  <c r="BI129" i="3"/>
  <c r="BH129" i="3"/>
  <c r="BG129" i="3"/>
  <c r="BF129" i="3"/>
  <c r="X129" i="3"/>
  <c r="V129" i="3"/>
  <c r="T129" i="3"/>
  <c r="P129" i="3"/>
  <c r="BI127" i="3"/>
  <c r="BH127" i="3"/>
  <c r="BG127" i="3"/>
  <c r="BF127" i="3"/>
  <c r="X127" i="3"/>
  <c r="V127" i="3"/>
  <c r="T127" i="3"/>
  <c r="P127" i="3"/>
  <c r="BI125" i="3"/>
  <c r="BH125" i="3"/>
  <c r="BG125" i="3"/>
  <c r="BF125" i="3"/>
  <c r="X125" i="3"/>
  <c r="V125" i="3"/>
  <c r="T125" i="3"/>
  <c r="P125" i="3"/>
  <c r="BI122" i="3"/>
  <c r="BH122" i="3"/>
  <c r="BG122" i="3"/>
  <c r="BF122" i="3"/>
  <c r="X122" i="3"/>
  <c r="V122" i="3"/>
  <c r="T122" i="3"/>
  <c r="P122" i="3"/>
  <c r="BI119" i="3"/>
  <c r="BH119" i="3"/>
  <c r="BG119" i="3"/>
  <c r="BF119" i="3"/>
  <c r="X119" i="3"/>
  <c r="V119" i="3"/>
  <c r="T119" i="3"/>
  <c r="P119" i="3"/>
  <c r="J114" i="3"/>
  <c r="F113" i="3"/>
  <c r="F111" i="3"/>
  <c r="E109" i="3"/>
  <c r="J92" i="3"/>
  <c r="F91" i="3"/>
  <c r="F89" i="3"/>
  <c r="E87" i="3"/>
  <c r="J21" i="3"/>
  <c r="E21" i="3"/>
  <c r="J91" i="3"/>
  <c r="J20" i="3"/>
  <c r="J18" i="3"/>
  <c r="E18" i="3"/>
  <c r="F114" i="3" s="1"/>
  <c r="J17" i="3"/>
  <c r="J12" i="3"/>
  <c r="J89" i="3"/>
  <c r="E7" i="3"/>
  <c r="E107" i="3"/>
  <c r="K39" i="2"/>
  <c r="K38" i="2"/>
  <c r="BA95" i="1" s="1"/>
  <c r="K37" i="2"/>
  <c r="AZ95" i="1" s="1"/>
  <c r="BI237" i="2"/>
  <c r="BH237" i="2"/>
  <c r="BG237" i="2"/>
  <c r="BF237" i="2"/>
  <c r="X237" i="2"/>
  <c r="V237" i="2"/>
  <c r="T237" i="2"/>
  <c r="P237" i="2"/>
  <c r="BI235" i="2"/>
  <c r="BH235" i="2"/>
  <c r="BG235" i="2"/>
  <c r="BF235" i="2"/>
  <c r="X235" i="2"/>
  <c r="V235" i="2"/>
  <c r="T235" i="2"/>
  <c r="P235" i="2"/>
  <c r="BI233" i="2"/>
  <c r="BH233" i="2"/>
  <c r="BG233" i="2"/>
  <c r="BF233" i="2"/>
  <c r="X233" i="2"/>
  <c r="V233" i="2"/>
  <c r="T233" i="2"/>
  <c r="P233" i="2"/>
  <c r="BK233" i="2" s="1"/>
  <c r="BI231" i="2"/>
  <c r="BH231" i="2"/>
  <c r="BG231" i="2"/>
  <c r="BF231" i="2"/>
  <c r="X231" i="2"/>
  <c r="V231" i="2"/>
  <c r="T231" i="2"/>
  <c r="P231" i="2"/>
  <c r="BI229" i="2"/>
  <c r="BH229" i="2"/>
  <c r="BG229" i="2"/>
  <c r="BF229" i="2"/>
  <c r="X229" i="2"/>
  <c r="V229" i="2"/>
  <c r="T229" i="2"/>
  <c r="P229" i="2"/>
  <c r="BI227" i="2"/>
  <c r="BH227" i="2"/>
  <c r="BG227" i="2"/>
  <c r="BF227" i="2"/>
  <c r="X227" i="2"/>
  <c r="V227" i="2"/>
  <c r="T227" i="2"/>
  <c r="P227" i="2"/>
  <c r="BI224" i="2"/>
  <c r="BH224" i="2"/>
  <c r="BG224" i="2"/>
  <c r="BF224" i="2"/>
  <c r="X224" i="2"/>
  <c r="V224" i="2"/>
  <c r="T224" i="2"/>
  <c r="P224" i="2"/>
  <c r="BI221" i="2"/>
  <c r="BH221" i="2"/>
  <c r="BG221" i="2"/>
  <c r="BF221" i="2"/>
  <c r="X221" i="2"/>
  <c r="V221" i="2"/>
  <c r="T221" i="2"/>
  <c r="P221" i="2"/>
  <c r="BI218" i="2"/>
  <c r="BH218" i="2"/>
  <c r="BG218" i="2"/>
  <c r="BF218" i="2"/>
  <c r="X218" i="2"/>
  <c r="V218" i="2"/>
  <c r="T218" i="2"/>
  <c r="P218" i="2"/>
  <c r="BI215" i="2"/>
  <c r="BH215" i="2"/>
  <c r="BG215" i="2"/>
  <c r="BF215" i="2"/>
  <c r="X215" i="2"/>
  <c r="V215" i="2"/>
  <c r="T215" i="2"/>
  <c r="P215" i="2"/>
  <c r="BI211" i="2"/>
  <c r="BH211" i="2"/>
  <c r="BG211" i="2"/>
  <c r="BF211" i="2"/>
  <c r="X211" i="2"/>
  <c r="V211" i="2"/>
  <c r="T211" i="2"/>
  <c r="P211" i="2"/>
  <c r="K211" i="2" s="1"/>
  <c r="BE211" i="2" s="1"/>
  <c r="BI209" i="2"/>
  <c r="BH209" i="2"/>
  <c r="BG209" i="2"/>
  <c r="BF209" i="2"/>
  <c r="X209" i="2"/>
  <c r="V209" i="2"/>
  <c r="T209" i="2"/>
  <c r="P209" i="2"/>
  <c r="BI207" i="2"/>
  <c r="BH207" i="2"/>
  <c r="BG207" i="2"/>
  <c r="BF207" i="2"/>
  <c r="X207" i="2"/>
  <c r="V207" i="2"/>
  <c r="T207" i="2"/>
  <c r="P207" i="2"/>
  <c r="BK207" i="2" s="1"/>
  <c r="BI205" i="2"/>
  <c r="BH205" i="2"/>
  <c r="BG205" i="2"/>
  <c r="BF205" i="2"/>
  <c r="X205" i="2"/>
  <c r="V205" i="2"/>
  <c r="T205" i="2"/>
  <c r="P205" i="2"/>
  <c r="BI203" i="2"/>
  <c r="BH203" i="2"/>
  <c r="BG203" i="2"/>
  <c r="BF203" i="2"/>
  <c r="X203" i="2"/>
  <c r="V203" i="2"/>
  <c r="T203" i="2"/>
  <c r="P203" i="2"/>
  <c r="BI201" i="2"/>
  <c r="BH201" i="2"/>
  <c r="BG201" i="2"/>
  <c r="BF201" i="2"/>
  <c r="X201" i="2"/>
  <c r="V201" i="2"/>
  <c r="T201" i="2"/>
  <c r="P201" i="2"/>
  <c r="BI198" i="2"/>
  <c r="BH198" i="2"/>
  <c r="BG198" i="2"/>
  <c r="BF198" i="2"/>
  <c r="X198" i="2"/>
  <c r="V198" i="2"/>
  <c r="T198" i="2"/>
  <c r="P198" i="2"/>
  <c r="K198" i="2" s="1"/>
  <c r="BE198" i="2" s="1"/>
  <c r="BI196" i="2"/>
  <c r="BH196" i="2"/>
  <c r="BG196" i="2"/>
  <c r="BF196" i="2"/>
  <c r="X196" i="2"/>
  <c r="V196" i="2"/>
  <c r="T196" i="2"/>
  <c r="P196" i="2"/>
  <c r="BI193" i="2"/>
  <c r="BH193" i="2"/>
  <c r="BG193" i="2"/>
  <c r="BF193" i="2"/>
  <c r="X193" i="2"/>
  <c r="V193" i="2"/>
  <c r="T193" i="2"/>
  <c r="P193" i="2"/>
  <c r="K193" i="2" s="1"/>
  <c r="BE193" i="2" s="1"/>
  <c r="BI191" i="2"/>
  <c r="BH191" i="2"/>
  <c r="BG191" i="2"/>
  <c r="BF191" i="2"/>
  <c r="X191" i="2"/>
  <c r="V191" i="2"/>
  <c r="T191" i="2"/>
  <c r="P191" i="2"/>
  <c r="BI189" i="2"/>
  <c r="BH189" i="2"/>
  <c r="BG189" i="2"/>
  <c r="BF189" i="2"/>
  <c r="X189" i="2"/>
  <c r="V189" i="2"/>
  <c r="T189" i="2"/>
  <c r="P189" i="2"/>
  <c r="BI187" i="2"/>
  <c r="BH187" i="2"/>
  <c r="BG187" i="2"/>
  <c r="BF187" i="2"/>
  <c r="X187" i="2"/>
  <c r="V187" i="2"/>
  <c r="T187" i="2"/>
  <c r="P187" i="2"/>
  <c r="BI185" i="2"/>
  <c r="BH185" i="2"/>
  <c r="BG185" i="2"/>
  <c r="BF185" i="2"/>
  <c r="X185" i="2"/>
  <c r="V185" i="2"/>
  <c r="T185" i="2"/>
  <c r="P185" i="2"/>
  <c r="BK185" i="2" s="1"/>
  <c r="BI183" i="2"/>
  <c r="BH183" i="2"/>
  <c r="BG183" i="2"/>
  <c r="BF183" i="2"/>
  <c r="X183" i="2"/>
  <c r="V183" i="2"/>
  <c r="T183" i="2"/>
  <c r="P183" i="2"/>
  <c r="BI180" i="2"/>
  <c r="BH180" i="2"/>
  <c r="BG180" i="2"/>
  <c r="BF180" i="2"/>
  <c r="X180" i="2"/>
  <c r="V180" i="2"/>
  <c r="T180" i="2"/>
  <c r="P180" i="2"/>
  <c r="K180" i="2" s="1"/>
  <c r="BE180" i="2" s="1"/>
  <c r="BI178" i="2"/>
  <c r="BH178" i="2"/>
  <c r="BG178" i="2"/>
  <c r="BF178" i="2"/>
  <c r="X178" i="2"/>
  <c r="V178" i="2"/>
  <c r="T178" i="2"/>
  <c r="P178" i="2"/>
  <c r="BI175" i="2"/>
  <c r="BH175" i="2"/>
  <c r="BG175" i="2"/>
  <c r="BF175" i="2"/>
  <c r="X175" i="2"/>
  <c r="V175" i="2"/>
  <c r="T175" i="2"/>
  <c r="P175" i="2"/>
  <c r="K175" i="2" s="1"/>
  <c r="BE175" i="2" s="1"/>
  <c r="BI172" i="2"/>
  <c r="BH172" i="2"/>
  <c r="BG172" i="2"/>
  <c r="BF172" i="2"/>
  <c r="X172" i="2"/>
  <c r="V172" i="2"/>
  <c r="T172" i="2"/>
  <c r="P172" i="2"/>
  <c r="BI169" i="2"/>
  <c r="BH169" i="2"/>
  <c r="BG169" i="2"/>
  <c r="BF169" i="2"/>
  <c r="X169" i="2"/>
  <c r="V169" i="2"/>
  <c r="T169" i="2"/>
  <c r="P169" i="2"/>
  <c r="K169" i="2" s="1"/>
  <c r="BE169" i="2" s="1"/>
  <c r="BI166" i="2"/>
  <c r="BH166" i="2"/>
  <c r="BG166" i="2"/>
  <c r="BF166" i="2"/>
  <c r="X166" i="2"/>
  <c r="V166" i="2"/>
  <c r="T166" i="2"/>
  <c r="P166" i="2"/>
  <c r="BI163" i="2"/>
  <c r="BH163" i="2"/>
  <c r="BG163" i="2"/>
  <c r="BF163" i="2"/>
  <c r="X163" i="2"/>
  <c r="V163" i="2"/>
  <c r="T163" i="2"/>
  <c r="P163" i="2"/>
  <c r="BK163" i="2" s="1"/>
  <c r="BI160" i="2"/>
  <c r="BH160" i="2"/>
  <c r="BG160" i="2"/>
  <c r="BF160" i="2"/>
  <c r="X160" i="2"/>
  <c r="V160" i="2"/>
  <c r="T160" i="2"/>
  <c r="P160" i="2"/>
  <c r="BI157" i="2"/>
  <c r="BH157" i="2"/>
  <c r="BG157" i="2"/>
  <c r="BF157" i="2"/>
  <c r="X157" i="2"/>
  <c r="V157" i="2"/>
  <c r="T157" i="2"/>
  <c r="P157" i="2"/>
  <c r="K157" i="2" s="1"/>
  <c r="BE157" i="2" s="1"/>
  <c r="BI155" i="2"/>
  <c r="BH155" i="2"/>
  <c r="BG155" i="2"/>
  <c r="BF155" i="2"/>
  <c r="X155" i="2"/>
  <c r="V155" i="2"/>
  <c r="T155" i="2"/>
  <c r="P155" i="2"/>
  <c r="BI153" i="2"/>
  <c r="BH153" i="2"/>
  <c r="BG153" i="2"/>
  <c r="BF153" i="2"/>
  <c r="X153" i="2"/>
  <c r="V153" i="2"/>
  <c r="T153" i="2"/>
  <c r="P153" i="2"/>
  <c r="BK153" i="2" s="1"/>
  <c r="BI151" i="2"/>
  <c r="BH151" i="2"/>
  <c r="BG151" i="2"/>
  <c r="BF151" i="2"/>
  <c r="X151" i="2"/>
  <c r="V151" i="2"/>
  <c r="T151" i="2"/>
  <c r="P151" i="2"/>
  <c r="BI149" i="2"/>
  <c r="BH149" i="2"/>
  <c r="BG149" i="2"/>
  <c r="BF149" i="2"/>
  <c r="X149" i="2"/>
  <c r="V149" i="2"/>
  <c r="T149" i="2"/>
  <c r="P149" i="2"/>
  <c r="BK149" i="2" s="1"/>
  <c r="BI145" i="2"/>
  <c r="BH145" i="2"/>
  <c r="BG145" i="2"/>
  <c r="BF145" i="2"/>
  <c r="X145" i="2"/>
  <c r="V145" i="2"/>
  <c r="T145" i="2"/>
  <c r="P145" i="2"/>
  <c r="BI142" i="2"/>
  <c r="BH142" i="2"/>
  <c r="BG142" i="2"/>
  <c r="BF142" i="2"/>
  <c r="X142" i="2"/>
  <c r="V142" i="2"/>
  <c r="T142" i="2"/>
  <c r="P142" i="2"/>
  <c r="K142" i="2" s="1"/>
  <c r="BE142" i="2" s="1"/>
  <c r="BI140" i="2"/>
  <c r="BH140" i="2"/>
  <c r="BG140" i="2"/>
  <c r="BF140" i="2"/>
  <c r="X140" i="2"/>
  <c r="V140" i="2"/>
  <c r="T140" i="2"/>
  <c r="P140" i="2"/>
  <c r="BI137" i="2"/>
  <c r="BH137" i="2"/>
  <c r="BG137" i="2"/>
  <c r="BF137" i="2"/>
  <c r="X137" i="2"/>
  <c r="V137" i="2"/>
  <c r="T137" i="2"/>
  <c r="P137" i="2"/>
  <c r="BK137" i="2" s="1"/>
  <c r="BI134" i="2"/>
  <c r="BH134" i="2"/>
  <c r="BG134" i="2"/>
  <c r="BF134" i="2"/>
  <c r="X134" i="2"/>
  <c r="V134" i="2"/>
  <c r="T134" i="2"/>
  <c r="P134" i="2"/>
  <c r="BI131" i="2"/>
  <c r="BH131" i="2"/>
  <c r="BG131" i="2"/>
  <c r="BF131" i="2"/>
  <c r="X131" i="2"/>
  <c r="V131" i="2"/>
  <c r="T131" i="2"/>
  <c r="P131" i="2"/>
  <c r="K131" i="2" s="1"/>
  <c r="BE131" i="2" s="1"/>
  <c r="BI128" i="2"/>
  <c r="BH128" i="2"/>
  <c r="BG128" i="2"/>
  <c r="BF128" i="2"/>
  <c r="X128" i="2"/>
  <c r="V128" i="2"/>
  <c r="T128" i="2"/>
  <c r="P128" i="2"/>
  <c r="BI126" i="2"/>
  <c r="BH126" i="2"/>
  <c r="BG126" i="2"/>
  <c r="BF126" i="2"/>
  <c r="X126" i="2"/>
  <c r="V126" i="2"/>
  <c r="T126" i="2"/>
  <c r="P126" i="2"/>
  <c r="BI123" i="2"/>
  <c r="BH123" i="2"/>
  <c r="BG123" i="2"/>
  <c r="BF123" i="2"/>
  <c r="X123" i="2"/>
  <c r="V123" i="2"/>
  <c r="T123" i="2"/>
  <c r="P123" i="2"/>
  <c r="J118" i="2"/>
  <c r="F117" i="2"/>
  <c r="F115" i="2"/>
  <c r="E113" i="2"/>
  <c r="J92" i="2"/>
  <c r="F91" i="2"/>
  <c r="F89" i="2"/>
  <c r="E87" i="2"/>
  <c r="J21" i="2"/>
  <c r="E21" i="2"/>
  <c r="J91" i="2"/>
  <c r="J20" i="2"/>
  <c r="J18" i="2"/>
  <c r="E18" i="2"/>
  <c r="F118" i="2"/>
  <c r="J17" i="2"/>
  <c r="J12" i="2"/>
  <c r="J115" i="2"/>
  <c r="E7" i="2"/>
  <c r="E85" i="2"/>
  <c r="L90" i="1"/>
  <c r="AM90" i="1"/>
  <c r="AM89" i="1"/>
  <c r="L89" i="1"/>
  <c r="AM87" i="1"/>
  <c r="L87" i="1"/>
  <c r="L85" i="1"/>
  <c r="L84" i="1"/>
  <c r="R122" i="5"/>
  <c r="Q122" i="5"/>
  <c r="Q125" i="3"/>
  <c r="R233" i="2"/>
  <c r="Q229" i="2"/>
  <c r="Q227" i="2"/>
  <c r="R224" i="2"/>
  <c r="Q221" i="2"/>
  <c r="Q211" i="2"/>
  <c r="R209" i="2"/>
  <c r="Q207" i="2"/>
  <c r="R205" i="2"/>
  <c r="R201" i="2"/>
  <c r="Q198" i="2"/>
  <c r="Q196" i="2"/>
  <c r="R193" i="2"/>
  <c r="Q191" i="2"/>
  <c r="R187" i="2"/>
  <c r="R185" i="2"/>
  <c r="R180" i="2"/>
  <c r="Q178" i="2"/>
  <c r="R172" i="2"/>
  <c r="R169" i="2"/>
  <c r="R157" i="2"/>
  <c r="Q149" i="2"/>
  <c r="Q142" i="2"/>
  <c r="Q137" i="2"/>
  <c r="R128" i="2"/>
  <c r="R119" i="5"/>
  <c r="Q119" i="5"/>
  <c r="R127" i="3"/>
  <c r="Q122" i="3"/>
  <c r="Q119" i="3"/>
  <c r="Q235" i="2"/>
  <c r="Q231" i="2"/>
  <c r="R229" i="2"/>
  <c r="R227" i="2"/>
  <c r="R218" i="2"/>
  <c r="R215" i="2"/>
  <c r="R207" i="2"/>
  <c r="Q205" i="2"/>
  <c r="Q203" i="2"/>
  <c r="Q193" i="2"/>
  <c r="R191" i="2"/>
  <c r="R189" i="2"/>
  <c r="Q185" i="2"/>
  <c r="Q183" i="2"/>
  <c r="R178" i="2"/>
  <c r="Q175" i="2"/>
  <c r="Q169" i="2"/>
  <c r="Q166" i="2"/>
  <c r="Q163" i="2"/>
  <c r="Q160" i="2"/>
  <c r="R153" i="2"/>
  <c r="R149" i="2"/>
  <c r="R142" i="2"/>
  <c r="Q140" i="2"/>
  <c r="R137" i="2"/>
  <c r="Q134" i="2"/>
  <c r="R131" i="2"/>
  <c r="Q126" i="2"/>
  <c r="Q123" i="2"/>
  <c r="Q127" i="3"/>
  <c r="R125" i="3"/>
  <c r="R119" i="3"/>
  <c r="R235" i="2"/>
  <c r="Q233" i="2"/>
  <c r="R231" i="2"/>
  <c r="R221" i="2"/>
  <c r="Q215" i="2"/>
  <c r="R211" i="2"/>
  <c r="Q209" i="2"/>
  <c r="R198" i="2"/>
  <c r="Q189" i="2"/>
  <c r="Q187" i="2"/>
  <c r="R183" i="2"/>
  <c r="R166" i="2"/>
  <c r="R163" i="2"/>
  <c r="R160" i="2"/>
  <c r="Q155" i="2"/>
  <c r="Q151" i="2"/>
  <c r="R145" i="2"/>
  <c r="R140" i="2"/>
  <c r="R134" i="2"/>
  <c r="Q131" i="2"/>
  <c r="Q128" i="2"/>
  <c r="R123" i="2"/>
  <c r="R136" i="4"/>
  <c r="R134" i="4"/>
  <c r="Q132" i="4"/>
  <c r="R130" i="4"/>
  <c r="Q130" i="4"/>
  <c r="Q135" i="3"/>
  <c r="R131" i="3"/>
  <c r="Q129" i="3"/>
  <c r="R122" i="3"/>
  <c r="R237" i="2"/>
  <c r="Q237" i="2"/>
  <c r="Q224" i="2"/>
  <c r="Q218" i="2"/>
  <c r="R203" i="2"/>
  <c r="Q201" i="2"/>
  <c r="R196" i="2"/>
  <c r="Q180" i="2"/>
  <c r="R175" i="2"/>
  <c r="Q172" i="2"/>
  <c r="Q157" i="2"/>
  <c r="R155" i="2"/>
  <c r="Q153" i="2"/>
  <c r="R151" i="2"/>
  <c r="Q145" i="2"/>
  <c r="R126" i="2"/>
  <c r="AU94" i="1"/>
  <c r="Q134" i="4"/>
  <c r="R132" i="4"/>
  <c r="R128" i="4"/>
  <c r="Q128" i="4"/>
  <c r="R125" i="4"/>
  <c r="R123" i="4"/>
  <c r="Q123" i="4"/>
  <c r="R121" i="4"/>
  <c r="Q121" i="4"/>
  <c r="R119" i="4"/>
  <c r="Q119" i="4"/>
  <c r="R157" i="3"/>
  <c r="Q151" i="3"/>
  <c r="R145" i="3"/>
  <c r="Q145" i="3"/>
  <c r="R143" i="3"/>
  <c r="Q137" i="3"/>
  <c r="Q133" i="3"/>
  <c r="Q131" i="3"/>
  <c r="Q125" i="4"/>
  <c r="Q136" i="4"/>
  <c r="Q157" i="3"/>
  <c r="R154" i="3"/>
  <c r="Q154" i="3"/>
  <c r="R151" i="3"/>
  <c r="R148" i="3"/>
  <c r="Q148" i="3"/>
  <c r="Q143" i="3"/>
  <c r="R141" i="3"/>
  <c r="Q141" i="3"/>
  <c r="R139" i="3"/>
  <c r="Q139" i="3"/>
  <c r="R137" i="3"/>
  <c r="R135" i="3"/>
  <c r="R133" i="3"/>
  <c r="R129" i="3"/>
  <c r="Q125" i="5"/>
  <c r="R125" i="5"/>
  <c r="BK123" i="4"/>
  <c r="BK119" i="4"/>
  <c r="K157" i="3"/>
  <c r="BE157" i="3"/>
  <c r="K141" i="3"/>
  <c r="BE141" i="3"/>
  <c r="BK231" i="2"/>
  <c r="K187" i="2"/>
  <c r="BE187" i="2" s="1"/>
  <c r="K183" i="2"/>
  <c r="BE183" i="2"/>
  <c r="BK172" i="2"/>
  <c r="BK166" i="2"/>
  <c r="K151" i="2"/>
  <c r="BE151" i="2"/>
  <c r="K145" i="2"/>
  <c r="BE145" i="2"/>
  <c r="BK119" i="5"/>
  <c r="BK130" i="4"/>
  <c r="BK121" i="4"/>
  <c r="K154" i="3"/>
  <c r="BE154" i="3"/>
  <c r="BK139" i="3"/>
  <c r="K135" i="3"/>
  <c r="BE135" i="3"/>
  <c r="K133" i="3"/>
  <c r="BE133" i="3"/>
  <c r="BK127" i="3"/>
  <c r="K122" i="3"/>
  <c r="BE122" i="3"/>
  <c r="BK237" i="2"/>
  <c r="BK229" i="2"/>
  <c r="BK209" i="2"/>
  <c r="BK201" i="2"/>
  <c r="BK196" i="2"/>
  <c r="BK191" i="2"/>
  <c r="BK134" i="2"/>
  <c r="BK128" i="2"/>
  <c r="BK122" i="5"/>
  <c r="BK136" i="4"/>
  <c r="BK134" i="4"/>
  <c r="K132" i="4"/>
  <c r="BE132" i="4" s="1"/>
  <c r="BK125" i="4"/>
  <c r="K151" i="3"/>
  <c r="BE151" i="3"/>
  <c r="BK145" i="3"/>
  <c r="BK143" i="3"/>
  <c r="BK129" i="3"/>
  <c r="K119" i="3"/>
  <c r="BE119" i="3"/>
  <c r="BK221" i="2"/>
  <c r="K203" i="2"/>
  <c r="BE203" i="2"/>
  <c r="K189" i="2"/>
  <c r="BE189" i="2"/>
  <c r="BK155" i="2"/>
  <c r="BK148" i="3"/>
  <c r="BK137" i="3"/>
  <c r="BK131" i="3"/>
  <c r="BK125" i="3"/>
  <c r="K235" i="2"/>
  <c r="BE235" i="2" s="1"/>
  <c r="BK227" i="2"/>
  <c r="BK224" i="2"/>
  <c r="BK218" i="2"/>
  <c r="K215" i="2"/>
  <c r="BE215" i="2" s="1"/>
  <c r="K205" i="2"/>
  <c r="BE205" i="2"/>
  <c r="K178" i="2"/>
  <c r="BE178" i="2"/>
  <c r="BK160" i="2"/>
  <c r="BK140" i="2"/>
  <c r="K126" i="2"/>
  <c r="BE126" i="2"/>
  <c r="K123" i="2"/>
  <c r="BE123" i="2" s="1"/>
  <c r="Q118" i="5" l="1"/>
  <c r="I97" i="5"/>
  <c r="T118" i="4"/>
  <c r="T117" i="4"/>
  <c r="AW97" i="1"/>
  <c r="T118" i="3"/>
  <c r="T117" i="3" s="1"/>
  <c r="AW96" i="1" s="1"/>
  <c r="V118" i="3"/>
  <c r="V117" i="3" s="1"/>
  <c r="X118" i="3"/>
  <c r="X117" i="3"/>
  <c r="Q118" i="3"/>
  <c r="I97" i="3" s="1"/>
  <c r="R118" i="3"/>
  <c r="J97" i="3"/>
  <c r="R118" i="4"/>
  <c r="R117" i="4"/>
  <c r="J96" i="4" s="1"/>
  <c r="K31" i="4" s="1"/>
  <c r="AT97" i="1" s="1"/>
  <c r="T122" i="2"/>
  <c r="R122" i="2"/>
  <c r="X148" i="2"/>
  <c r="R148" i="2"/>
  <c r="J98" i="2" s="1"/>
  <c r="R159" i="2"/>
  <c r="J99" i="2"/>
  <c r="T195" i="2"/>
  <c r="X195" i="2"/>
  <c r="R195" i="2"/>
  <c r="J100" i="2"/>
  <c r="R200" i="2"/>
  <c r="J101" i="2"/>
  <c r="V118" i="4"/>
  <c r="V117" i="4"/>
  <c r="V122" i="2"/>
  <c r="V148" i="2"/>
  <c r="Q148" i="2"/>
  <c r="I98" i="2"/>
  <c r="V159" i="2"/>
  <c r="X200" i="2"/>
  <c r="Q122" i="2"/>
  <c r="X159" i="2"/>
  <c r="V195" i="2"/>
  <c r="Q195" i="2"/>
  <c r="I100" i="2"/>
  <c r="Q200" i="2"/>
  <c r="I101" i="2" s="1"/>
  <c r="X122" i="2"/>
  <c r="X121" i="2" s="1"/>
  <c r="T148" i="2"/>
  <c r="T159" i="2"/>
  <c r="Q159" i="2"/>
  <c r="I99" i="2"/>
  <c r="T200" i="2"/>
  <c r="V200" i="2"/>
  <c r="BK118" i="5"/>
  <c r="K118" i="5"/>
  <c r="K97" i="5"/>
  <c r="T118" i="5"/>
  <c r="T117" i="5" s="1"/>
  <c r="AW98" i="1" s="1"/>
  <c r="V118" i="5"/>
  <c r="V117" i="5" s="1"/>
  <c r="Q118" i="4"/>
  <c r="Q117" i="4" s="1"/>
  <c r="I96" i="4" s="1"/>
  <c r="K30" i="4" s="1"/>
  <c r="AS97" i="1" s="1"/>
  <c r="R118" i="5"/>
  <c r="R117" i="5"/>
  <c r="J96" i="5"/>
  <c r="K31" i="5" s="1"/>
  <c r="AT98" i="1" s="1"/>
  <c r="X118" i="5"/>
  <c r="X117" i="5"/>
  <c r="E85" i="4"/>
  <c r="J89" i="4"/>
  <c r="J91" i="4"/>
  <c r="F92" i="4"/>
  <c r="E111" i="2"/>
  <c r="F92" i="3"/>
  <c r="J117" i="2"/>
  <c r="J111" i="3"/>
  <c r="J89" i="2"/>
  <c r="F92" i="2"/>
  <c r="E85" i="3"/>
  <c r="J113" i="3"/>
  <c r="E85" i="5"/>
  <c r="J89" i="5"/>
  <c r="J91" i="5"/>
  <c r="F92" i="5"/>
  <c r="F37" i="3"/>
  <c r="BD96" i="1"/>
  <c r="F36" i="4"/>
  <c r="BC97" i="1" s="1"/>
  <c r="F37" i="4"/>
  <c r="BD97" i="1" s="1"/>
  <c r="F38" i="5"/>
  <c r="BE98" i="1"/>
  <c r="K145" i="3"/>
  <c r="BE145" i="3" s="1"/>
  <c r="BK157" i="3"/>
  <c r="K129" i="3"/>
  <c r="BE129" i="3" s="1"/>
  <c r="K121" i="4"/>
  <c r="BE121" i="4"/>
  <c r="K123" i="4"/>
  <c r="BE123" i="4" s="1"/>
  <c r="K134" i="4"/>
  <c r="BE134" i="4"/>
  <c r="BK131" i="2"/>
  <c r="K155" i="2"/>
  <c r="BE155" i="2" s="1"/>
  <c r="BK180" i="2"/>
  <c r="K191" i="2"/>
  <c r="BE191" i="2"/>
  <c r="K207" i="2"/>
  <c r="BE207" i="2"/>
  <c r="K229" i="2"/>
  <c r="BE229" i="2" s="1"/>
  <c r="BK119" i="3"/>
  <c r="K137" i="2"/>
  <c r="BE137" i="2"/>
  <c r="BK151" i="2"/>
  <c r="BK178" i="2"/>
  <c r="BK205" i="2"/>
  <c r="BK193" i="2"/>
  <c r="F36" i="3"/>
  <c r="BC96" i="1" s="1"/>
  <c r="F39" i="3"/>
  <c r="BF96" i="1"/>
  <c r="F38" i="4"/>
  <c r="BE97" i="1" s="1"/>
  <c r="K36" i="2"/>
  <c r="AY95" i="1"/>
  <c r="F37" i="2"/>
  <c r="BD95" i="1" s="1"/>
  <c r="K139" i="3"/>
  <c r="BE139" i="3"/>
  <c r="BK154" i="3"/>
  <c r="BK132" i="4"/>
  <c r="BK118" i="4"/>
  <c r="BK117" i="4" s="1"/>
  <c r="K117" i="4" s="1"/>
  <c r="K96" i="4" s="1"/>
  <c r="K153" i="2"/>
  <c r="BE153" i="2"/>
  <c r="BK187" i="2"/>
  <c r="BK198" i="2"/>
  <c r="BK195" i="2" s="1"/>
  <c r="K195" i="2" s="1"/>
  <c r="K100" i="2" s="1"/>
  <c r="K221" i="2"/>
  <c r="BE221" i="2"/>
  <c r="K128" i="2"/>
  <c r="BE128" i="2"/>
  <c r="K166" i="2"/>
  <c r="BE166" i="2"/>
  <c r="BK183" i="2"/>
  <c r="BK211" i="2"/>
  <c r="K227" i="2"/>
  <c r="BE227" i="2"/>
  <c r="BK122" i="3"/>
  <c r="K127" i="3"/>
  <c r="BE127" i="3" s="1"/>
  <c r="F38" i="3"/>
  <c r="BE96" i="1"/>
  <c r="K36" i="3"/>
  <c r="AY96" i="1"/>
  <c r="K36" i="5"/>
  <c r="AY98" i="1"/>
  <c r="F38" i="2"/>
  <c r="BE95" i="1"/>
  <c r="F39" i="2"/>
  <c r="BF95" i="1" s="1"/>
  <c r="F39" i="5"/>
  <c r="BF98" i="1" s="1"/>
  <c r="K148" i="3"/>
  <c r="BE148" i="3"/>
  <c r="BK135" i="3"/>
  <c r="K119" i="4"/>
  <c r="BE119" i="4" s="1"/>
  <c r="K128" i="4"/>
  <c r="BE128" i="4"/>
  <c r="BK123" i="2"/>
  <c r="BK142" i="2"/>
  <c r="K172" i="2"/>
  <c r="BE172" i="2"/>
  <c r="K196" i="2"/>
  <c r="BE196" i="2" s="1"/>
  <c r="BK215" i="2"/>
  <c r="K231" i="2"/>
  <c r="BE231" i="2" s="1"/>
  <c r="K125" i="3"/>
  <c r="BE125" i="3"/>
  <c r="K140" i="2"/>
  <c r="BE140" i="2" s="1"/>
  <c r="BK175" i="2"/>
  <c r="K201" i="2"/>
  <c r="BE201" i="2"/>
  <c r="BK235" i="2"/>
  <c r="K163" i="2"/>
  <c r="BE163" i="2"/>
  <c r="K36" i="4"/>
  <c r="AY97" i="1"/>
  <c r="F39" i="4"/>
  <c r="BF97" i="1" s="1"/>
  <c r="F37" i="5"/>
  <c r="BD98" i="1" s="1"/>
  <c r="F36" i="2"/>
  <c r="BC95" i="1"/>
  <c r="F36" i="5"/>
  <c r="BC98" i="1"/>
  <c r="K125" i="5"/>
  <c r="BE125" i="5"/>
  <c r="K131" i="3"/>
  <c r="BE131" i="3"/>
  <c r="BK133" i="3"/>
  <c r="K137" i="3"/>
  <c r="BE137" i="3"/>
  <c r="BK141" i="3"/>
  <c r="K143" i="3"/>
  <c r="BE143" i="3" s="1"/>
  <c r="BK151" i="3"/>
  <c r="K125" i="4"/>
  <c r="BE125" i="4"/>
  <c r="K130" i="4"/>
  <c r="BE130" i="4"/>
  <c r="K134" i="2"/>
  <c r="BE134" i="2"/>
  <c r="K149" i="2"/>
  <c r="BE149" i="2"/>
  <c r="BK157" i="2"/>
  <c r="BK189" i="2"/>
  <c r="K209" i="2"/>
  <c r="BE209" i="2"/>
  <c r="K224" i="2"/>
  <c r="BE224" i="2"/>
  <c r="K237" i="2"/>
  <c r="BE237" i="2"/>
  <c r="K136" i="4"/>
  <c r="BE136" i="4"/>
  <c r="BK126" i="2"/>
  <c r="BK145" i="2"/>
  <c r="BK169" i="2"/>
  <c r="K185" i="2"/>
  <c r="BE185" i="2"/>
  <c r="BK203" i="2"/>
  <c r="K160" i="2"/>
  <c r="BE160" i="2"/>
  <c r="K218" i="2"/>
  <c r="BE218" i="2"/>
  <c r="K233" i="2"/>
  <c r="BE233" i="2"/>
  <c r="K119" i="5"/>
  <c r="BE119" i="5"/>
  <c r="K122" i="5"/>
  <c r="BE122" i="5"/>
  <c r="V121" i="2" l="1"/>
  <c r="Q121" i="2"/>
  <c r="I96" i="2"/>
  <c r="K30" i="2" s="1"/>
  <c r="AS95" i="1" s="1"/>
  <c r="R121" i="2"/>
  <c r="J96" i="2"/>
  <c r="K31" i="2"/>
  <c r="AT95" i="1"/>
  <c r="T121" i="2"/>
  <c r="AW95" i="1"/>
  <c r="AW94" i="1" s="1"/>
  <c r="K118" i="4"/>
  <c r="K97" i="4"/>
  <c r="Q117" i="3"/>
  <c r="I96" i="3"/>
  <c r="K30" i="3"/>
  <c r="AS96" i="1" s="1"/>
  <c r="R117" i="3"/>
  <c r="J96" i="3"/>
  <c r="K31" i="3"/>
  <c r="AT96" i="1"/>
  <c r="I97" i="4"/>
  <c r="J97" i="4"/>
  <c r="J97" i="2"/>
  <c r="I97" i="2"/>
  <c r="Q117" i="5"/>
  <c r="I96" i="5"/>
  <c r="K30" i="5"/>
  <c r="AS98" i="1"/>
  <c r="J97" i="5"/>
  <c r="BK117" i="5"/>
  <c r="K117" i="5"/>
  <c r="K96" i="5" s="1"/>
  <c r="BK118" i="3"/>
  <c r="K118" i="3"/>
  <c r="K97" i="3"/>
  <c r="BK148" i="2"/>
  <c r="K148" i="2"/>
  <c r="K98" i="2"/>
  <c r="BK200" i="2"/>
  <c r="K200" i="2"/>
  <c r="K101" i="2"/>
  <c r="BK122" i="2"/>
  <c r="K122" i="2"/>
  <c r="K97" i="2" s="1"/>
  <c r="BK159" i="2"/>
  <c r="K159" i="2"/>
  <c r="K99" i="2"/>
  <c r="BE94" i="1"/>
  <c r="BA94" i="1"/>
  <c r="K35" i="4"/>
  <c r="AX97" i="1"/>
  <c r="AV97" i="1"/>
  <c r="K32" i="4"/>
  <c r="AG97" i="1"/>
  <c r="AN97" i="1"/>
  <c r="F35" i="3"/>
  <c r="BB96" i="1" s="1"/>
  <c r="K35" i="5"/>
  <c r="AX98" i="1"/>
  <c r="AV98" i="1" s="1"/>
  <c r="BC94" i="1"/>
  <c r="W30" i="1" s="1"/>
  <c r="K35" i="3"/>
  <c r="AX96" i="1" s="1"/>
  <c r="AV96" i="1" s="1"/>
  <c r="K35" i="2"/>
  <c r="AX95" i="1" s="1"/>
  <c r="AV95" i="1" s="1"/>
  <c r="F35" i="4"/>
  <c r="BB97" i="1"/>
  <c r="BF94" i="1"/>
  <c r="W33" i="1"/>
  <c r="F35" i="5"/>
  <c r="BB98" i="1"/>
  <c r="BD94" i="1"/>
  <c r="AZ94" i="1"/>
  <c r="F35" i="2"/>
  <c r="BB95" i="1" s="1"/>
  <c r="K41" i="4" l="1"/>
  <c r="BK117" i="3"/>
  <c r="K117" i="3" s="1"/>
  <c r="K96" i="3" s="1"/>
  <c r="BK121" i="2"/>
  <c r="K121" i="2"/>
  <c r="K96" i="2" s="1"/>
  <c r="AT94" i="1"/>
  <c r="W31" i="1"/>
  <c r="AS94" i="1"/>
  <c r="AY94" i="1"/>
  <c r="AK30" i="1" s="1"/>
  <c r="W32" i="1"/>
  <c r="K32" i="5"/>
  <c r="AG98" i="1" s="1"/>
  <c r="AN98" i="1" s="1"/>
  <c r="BB94" i="1"/>
  <c r="W29" i="1"/>
  <c r="K41" i="5" l="1"/>
  <c r="K32" i="3"/>
  <c r="AG96" i="1" s="1"/>
  <c r="AN96" i="1" s="1"/>
  <c r="K32" i="2"/>
  <c r="AG95" i="1" s="1"/>
  <c r="AN95" i="1" s="1"/>
  <c r="AX94" i="1"/>
  <c r="AK29" i="1"/>
  <c r="K41" i="2" l="1"/>
  <c r="K41" i="3"/>
  <c r="AG94" i="1"/>
  <c r="AK26" i="1"/>
  <c r="AK35" i="1"/>
  <c r="AV94" i="1"/>
  <c r="AN94" i="1" l="1"/>
</calcChain>
</file>

<file path=xl/sharedStrings.xml><?xml version="1.0" encoding="utf-8"?>
<sst xmlns="http://schemas.openxmlformats.org/spreadsheetml/2006/main" count="2301" uniqueCount="501">
  <si>
    <t>Export Komplet</t>
  </si>
  <si>
    <t/>
  </si>
  <si>
    <t>2.0</t>
  </si>
  <si>
    <t>ZAMOK</t>
  </si>
  <si>
    <t>False</t>
  </si>
  <si>
    <t>True</t>
  </si>
  <si>
    <t>{e243966c-f777-41d7-8474-07c4278401dd}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</si>
  <si>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</si>
  <si>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</si>
  <si>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</si>
  <si>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</si>
  <si>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</si>
  <si>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</si>
  <si>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</si>
  <si>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</si>
  <si>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</si>
  <si>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</si>
  <si>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</si>
  <si>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trakční napájecí stanice Šumperk</t>
  </si>
  <si>
    <t>KSO:</t>
  </si>
  <si>
    <t>CC-CZ:</t>
  </si>
  <si>
    <t>Místo:</t>
  </si>
  <si>
    <t>TNS Šumperk</t>
  </si>
  <si>
    <t>Datum:</t>
  </si>
  <si>
    <t>2. 3. 2026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</si>
  <si>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</si>
  <si>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</si>
  <si>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</si>
  <si>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</si>
  <si>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</si>
  <si>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</si>
  <si>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</si>
  <si>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</si>
  <si>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</si>
  <si>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</si>
  <si>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Zpracovatel:</t>
  </si>
  <si>
    <t>Ing. Jan Pavláček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</si>
  <si>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</si>
  <si>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</si>
  <si>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</si>
  <si>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</si>
  <si>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</si>
  <si>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</si>
  <si>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</si>
  <si>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</si>
  <si>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</si>
  <si>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</si>
  <si>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</si>
  <si>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</si>
  <si>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</si>
  <si>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</si>
  <si>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</si>
  <si>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</si>
  <si>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</si>
  <si>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</si>
  <si>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</si>
  <si>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</si>
  <si>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</si>
  <si>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</si>
  <si>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</si>
  <si>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</si>
  <si>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</si>
  <si>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</si>
  <si>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</si>
  <si>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</si>
  <si>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</si>
  <si>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</si>
  <si>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</si>
  <si>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</si>
  <si>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</si>
  <si>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</si>
  <si>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</si>
  <si>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</si>
  <si>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</si>
  <si>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</si>
  <si>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</si>
  <si>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</si>
  <si>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</si>
  <si>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</si>
  <si>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</si>
  <si>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</si>
  <si>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</si>
  <si>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</si>
  <si>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</si>
  <si>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</si>
  <si>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</si>
  <si>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 xml:space="preserve">Oprava transformátorů </t>
  </si>
  <si>
    <t>STA</t>
  </si>
  <si>
    <t>1</t>
  </si>
  <si>
    <t>{3df42aa1-7eef-41d1-a6c3-694e5322c1f0}</t>
  </si>
  <si>
    <t>2</t>
  </si>
  <si>
    <t>PS 02</t>
  </si>
  <si>
    <t>DŘT / SKŘ</t>
  </si>
  <si>
    <t>{9365e3b0-6c1a-497d-b145-dbfac40b14f3}</t>
  </si>
  <si>
    <t>PS 03</t>
  </si>
  <si>
    <t>Doplnění ED Přerov</t>
  </si>
  <si>
    <t>{b588f781-9a69-4543-9865-c865535df3d1}</t>
  </si>
  <si>
    <t>-</t>
  </si>
  <si>
    <t>VRN</t>
  </si>
  <si>
    <t>{4bc08eba-c3af-41c4-bdf8-76e12f759c5f}</t>
  </si>
  <si>
    <t>KRYCÍ LIST SOUPISU PRACÍ</t>
  </si>
  <si>
    <t>Objekt:</t>
  </si>
  <si>
    <t xml:space="preserve">PS 01 - Oprava transformátorů 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</si>
  <si>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</si>
  <si>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</si>
  <si>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</si>
  <si>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</si>
  <si>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</si>
  <si>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</si>
  <si>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</si>
  <si>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</si>
  <si>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</si>
  <si>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01 - Dodávka materiálu</t>
  </si>
  <si>
    <t>02 - Montáž materiálu</t>
  </si>
  <si>
    <t>03 - Kabelové rozvody včetně montáže</t>
  </si>
  <si>
    <t>04 - Demontáže</t>
  </si>
  <si>
    <t>05 - Ostatní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</si>
  <si>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</si>
  <si>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</si>
  <si>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</si>
  <si>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</si>
  <si>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</si>
  <si>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</si>
  <si>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</si>
  <si>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</si>
  <si>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</si>
  <si>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</si>
  <si>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</si>
  <si>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</si>
  <si>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</si>
  <si>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</si>
  <si>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</si>
  <si>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</si>
  <si>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</si>
  <si>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</si>
  <si>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01</t>
  </si>
  <si>
    <t>Dodávka materiálu</t>
  </si>
  <si>
    <t>ROZPOCET</t>
  </si>
  <si>
    <t>M</t>
  </si>
  <si>
    <t>7492205320</t>
  </si>
  <si>
    <t>Venkovní vedení vn Příslušenství Zkratový kulový bod. (sada 3ks). Montuje se u neodpínaného kabelového svodu na svorník omezovače přepětí a je určen pro montáž zkratovací soupravy.</t>
  </si>
  <si>
    <t>kus</t>
  </si>
  <si>
    <t>Sborník UOŽI 01 2026</t>
  </si>
  <si>
    <t>8</t>
  </si>
  <si>
    <t>4</t>
  </si>
  <si>
    <t>-1306687962</t>
  </si>
  <si>
    <t>PP</t>
  </si>
  <si>
    <t>P</t>
  </si>
  <si>
    <t>Poznámka k položce:_x000D_
Zkratový kulový bod na sekundár TU1,  TU2, TU3</t>
  </si>
  <si>
    <t>7492300130-R1</t>
  </si>
  <si>
    <t>Závěsný systém vn Ostatní příslušenství Kabelová příchytka plastová KHF 50-76</t>
  </si>
  <si>
    <t>-755060658</t>
  </si>
  <si>
    <t>3</t>
  </si>
  <si>
    <t>7492300130-R2</t>
  </si>
  <si>
    <t>-1208220026</t>
  </si>
  <si>
    <t>Poznámka k položce:_x000D_
Kabelová plastový příchytka KHF / 3 24-37</t>
  </si>
  <si>
    <t>7492300130-R3</t>
  </si>
  <si>
    <t>-485906775</t>
  </si>
  <si>
    <t>Poznámka k položce:_x000D_
Kabelová plastová příchytka EK 267 3 kabely d=34-49</t>
  </si>
  <si>
    <t>63</t>
  </si>
  <si>
    <t>7495401820</t>
  </si>
  <si>
    <t>Transformátory Transformátory - příslušenství Konektor pro izolované připojení vn kabelu na trasformátor</t>
  </si>
  <si>
    <t>2011716755</t>
  </si>
  <si>
    <t>Poznámka k položce:_x000D_
9x konektor VN 22kV primár transformátorů TU1, TU2, TU3 + 9x konektor VN 22kV do rozváděče R22kV</t>
  </si>
  <si>
    <t>7495401820-R</t>
  </si>
  <si>
    <t>-1643696842</t>
  </si>
  <si>
    <t>Poznámka k položce:_x000D_
Konektory D, VN kabel na sekundár transformátoru, včetně kabelových koncovek pro ukončení kabelu</t>
  </si>
  <si>
    <t>9</t>
  </si>
  <si>
    <t>7491510120</t>
  </si>
  <si>
    <t>Protipožární a kabelové ucpávky Kabelové ucpávky Vodovzdorná</t>
  </si>
  <si>
    <t>1058223515</t>
  </si>
  <si>
    <t>55</t>
  </si>
  <si>
    <t>7495300310-R</t>
  </si>
  <si>
    <t>Přístroje vn Jistící přístroje Svodič přepětí 36kV, do 10kA</t>
  </si>
  <si>
    <t>1667246384</t>
  </si>
  <si>
    <t>Poznámka k položce:_x000D_
RSTI CC 68SA2410</t>
  </si>
  <si>
    <t>57</t>
  </si>
  <si>
    <t>7491510030-R</t>
  </si>
  <si>
    <t>Protipožární a kabelové ucpávky Izolační desky do kabelových roštů a kanálů tl. 13 - 20 mm vč.nařezání</t>
  </si>
  <si>
    <t>m2</t>
  </si>
  <si>
    <t>360638166</t>
  </si>
  <si>
    <t>Poznámka k položce:_x000D_
Samozhášivé rošty pod trakční olejové transformátory, včetně pomocných konstrukcí</t>
  </si>
  <si>
    <t>02</t>
  </si>
  <si>
    <t>Montáž materiálu</t>
  </si>
  <si>
    <t>10</t>
  </si>
  <si>
    <t>K</t>
  </si>
  <si>
    <t>7491552012</t>
  </si>
  <si>
    <t>Montáž protipožárních ucpávek a tmelů protipožární ucpávka stěnou nebo stropem tloušťky do 50 cm, do EI 90 min.</t>
  </si>
  <si>
    <t>512</t>
  </si>
  <si>
    <t>1022217718</t>
  </si>
  <si>
    <t>Montáž protipožárních ucpávek a tmelů protipožární ucpávka stěnou nebo stropem tloušťky do 50 cm, do EI 90 min. - protipožární ucpávky včetně příslušenství, vyhotovení a dodání atestu</t>
  </si>
  <si>
    <t>11</t>
  </si>
  <si>
    <t>7492454020</t>
  </si>
  <si>
    <t>Montáž připojovacích systémů pro izolované vodiče a pomocné práce pro kabely vn kabelová příchytka</t>
  </si>
  <si>
    <t>995022857</t>
  </si>
  <si>
    <t>7495453015</t>
  </si>
  <si>
    <t>Montáž příslušenství transformátorů konektoru pro izolované připojení vn kabelu na trasformátor</t>
  </si>
  <si>
    <t>-456481411</t>
  </si>
  <si>
    <t>Montáž příslušenství transformátorů konektoru pro izolované připojení vn kabelu na trasformátor - včetně uvedení do provozu, včetně předepsaných zkoušek, výchozí revize</t>
  </si>
  <si>
    <t>13</t>
  </si>
  <si>
    <t>7496351012</t>
  </si>
  <si>
    <t>Montáž trakčních transformátorů trojfázových pro usměrňovač, třívinuťových Yyn0d1 olejových hermetizovaných připojení vn konektory nebo průchodkami, základní výkon 5300 kVA 23/2x2,5 kV</t>
  </si>
  <si>
    <t>-2121504526</t>
  </si>
  <si>
    <t>Montáž trakčních transformátorů trojfázových pro usměrňovač, třívinuťových Yyn0d1 olejových hermetizovaných připojení vn konektory nebo průchodkami, základní výkon 5300 kVA 23/2x2,5 kV - včetně příslušenství na stanoviště venkovní nebo vnitřní, uvedení do provozu</t>
  </si>
  <si>
    <t>54</t>
  </si>
  <si>
    <t>7495152015</t>
  </si>
  <si>
    <t>Montáž příslušenství rozvaděčů 3-f do Un 38,5 kV AC svodičů přepětí na kabelových koncovkách</t>
  </si>
  <si>
    <t>1958005006</t>
  </si>
  <si>
    <t>03</t>
  </si>
  <si>
    <t>Kabelové rozvody včetně montáže</t>
  </si>
  <si>
    <t>14</t>
  </si>
  <si>
    <t>7492400370</t>
  </si>
  <si>
    <t>Kabely, vodiče - vn Kabely do 22kV včetně 22-CXEKVCEY 1x150/25 mm2, kabel silový, stíněný</t>
  </si>
  <si>
    <t>m</t>
  </si>
  <si>
    <t>-1772952083</t>
  </si>
  <si>
    <t>Poznámka k položce:_x000D_
Primáry transformátorů  TU1, TU2, TU3</t>
  </si>
  <si>
    <t>34</t>
  </si>
  <si>
    <t>7492400210-R</t>
  </si>
  <si>
    <t>Kabely, vodiče - vn Kabely do 6kV včetně - izolace pryžová 6-CHBU 1x185 - 1x240 mm2, kabel silový ( bez kabelových příchytek )</t>
  </si>
  <si>
    <t>-654900055</t>
  </si>
  <si>
    <t>Poznámka k položce:_x000D_
Sekundáry trakčních transformátorů -  6-CHBU 1x300 mm2</t>
  </si>
  <si>
    <t>17</t>
  </si>
  <si>
    <t>7492502170</t>
  </si>
  <si>
    <t>Kabely, vodiče, šňůry Cu - nn Kabel silový Cu, plastová izolace, stíněný 1-CYKFY do 3 x 2,5 mm2</t>
  </si>
  <si>
    <t>1428435379</t>
  </si>
  <si>
    <t>Poznámka k položce:_x000D_
Kabel k teplotnímu čidlu PT100 na transformátory TU1, TU2, TU3</t>
  </si>
  <si>
    <t>18</t>
  </si>
  <si>
    <t>7492502190</t>
  </si>
  <si>
    <t>Kabely, vodiče, šňůry Cu - nn Kabel silový Cu, plastová izolace, stíněný 1-CYKFY 7 x 1 - 2,5 mm2</t>
  </si>
  <si>
    <t>1671471953</t>
  </si>
  <si>
    <t>Poznámka k položce:_x000D_
Kabely pro připojení signalizace transformátory TU1, TU2, TU3</t>
  </si>
  <si>
    <t>19</t>
  </si>
  <si>
    <t>7492502200</t>
  </si>
  <si>
    <t>Kabely, vodiče, šňůry Cu - nn Kabel silový Cu, plastová izolace, stíněný 1-CYKFY 12 x 1 - 2,5 mm2</t>
  </si>
  <si>
    <t>-424205451</t>
  </si>
  <si>
    <t>Poznámka k položce:_x000D_
Kabel pro připojení signalizace usměrňovačů U1, U2, U3</t>
  </si>
  <si>
    <t>59</t>
  </si>
  <si>
    <t>7492700530-R</t>
  </si>
  <si>
    <t>Ukončení vodičů a kabelů VN Kabelové spojky pro plastové kabely nad 6kV Třížílové kabely s XLPE izolací do 35kV, 150 - 240 mm2</t>
  </si>
  <si>
    <t>-1278335626</t>
  </si>
  <si>
    <t>Poznámka k položce:_x000D_
Kabel 22kV primární vinutí TU1-TU3, CSJH-24G-1XU</t>
  </si>
  <si>
    <t>60</t>
  </si>
  <si>
    <t>7492700620-R</t>
  </si>
  <si>
    <t>Ukončení vodičů a kabelů VN Kabelové koncovky pro plastové a pryžové kabely do 6kV Vnitřní pro jednožílové kabely s plastovou izolací pro 6kV, 150 - 300 mm2</t>
  </si>
  <si>
    <t>1409680995</t>
  </si>
  <si>
    <t>61</t>
  </si>
  <si>
    <t>7590190080</t>
  </si>
  <si>
    <t>Ostatní Trubka ochranná (CV736115003)</t>
  </si>
  <si>
    <t>635587638</t>
  </si>
  <si>
    <t>Poznámka k položce:_x000D_
zesílení izolace v prostupech pro 6-CHBU</t>
  </si>
  <si>
    <t>62</t>
  </si>
  <si>
    <t>7491401260</t>
  </si>
  <si>
    <t>Kabelové rošty a žlaby Kabelové rošty pozinkované CF 54/300 EZ</t>
  </si>
  <si>
    <t>-819340210</t>
  </si>
  <si>
    <t>20</t>
  </si>
  <si>
    <t>7492751020</t>
  </si>
  <si>
    <t>Montáž ukončení kabelů nn v rozvaděči nebo na přístroji izolovaných s označením 2 - 5-ti žílových do 2,5 mm2</t>
  </si>
  <si>
    <t>57805161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</si>
  <si>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</si>
  <si>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36</t>
  </si>
  <si>
    <t>7492451012</t>
  </si>
  <si>
    <t>Montáž kabelů vn jednožílových do 240 mm2</t>
  </si>
  <si>
    <t>-1447953204</t>
  </si>
  <si>
    <t>Montáž kabelů vn jednožílových do 240 mm2 - uložení kabelu - do země, chráničky, na rošty, na TV apod.</t>
  </si>
  <si>
    <t>41</t>
  </si>
  <si>
    <t>7492553010</t>
  </si>
  <si>
    <t>Montáž kabelů 2- a 3-žílových Cu do 16 mm2</t>
  </si>
  <si>
    <t>-1768075581</t>
  </si>
  <si>
    <t>Montáž kabelů 2- a 3-žílových Cu do 16 mm2 - uložení do země, chráničky, na rošty, pod omítku apod.</t>
  </si>
  <si>
    <t>42</t>
  </si>
  <si>
    <t>7492555010</t>
  </si>
  <si>
    <t>Montáž kabelů vícežílových Cu 7 x 1,5 mm2</t>
  </si>
  <si>
    <t>1410765058</t>
  </si>
  <si>
    <t>Montáž kabelů vícežílových Cu 7 x 1,5 mm2 - uložení do země, chráničky, na rošty, pod omítku apod.</t>
  </si>
  <si>
    <t>43</t>
  </si>
  <si>
    <t>7492555012</t>
  </si>
  <si>
    <t>Montáž kabelů vícežílových Cu 12 x 1,5 mm2</t>
  </si>
  <si>
    <t>1995343890</t>
  </si>
  <si>
    <t>Montáž kabelů vícežílových Cu 12 x 1,5 mm2 - uložení do země, chráničky, na rošty, pod omítku apod.</t>
  </si>
  <si>
    <t>04</t>
  </si>
  <si>
    <t>Demontáže</t>
  </si>
  <si>
    <t>22</t>
  </si>
  <si>
    <t>7492471020</t>
  </si>
  <si>
    <t>Demontáže kabelových vedení vn</t>
  </si>
  <si>
    <t>-59125662</t>
  </si>
  <si>
    <t>Demontáže kabelových vedení vn - demontáž ze zemní kynety, roštu, rozvaděče, trubky, chráničky apod.</t>
  </si>
  <si>
    <t>23</t>
  </si>
  <si>
    <t>7496274010</t>
  </si>
  <si>
    <t>Demontáž transformátorů, měničů, tlumivek, kondenzátorů 1-fázových měničových transformátorů do 27,5/10 kV, do 8000 kVA</t>
  </si>
  <si>
    <t>707755329</t>
  </si>
  <si>
    <t>05</t>
  </si>
  <si>
    <t>Ostatní</t>
  </si>
  <si>
    <t>24</t>
  </si>
  <si>
    <t>7499252020</t>
  </si>
  <si>
    <t>Vyhotovení mimořádné revizní zprávy pro opravné práce pro objem investičních nákladů přes 500 000 do 1 000 000 Kč</t>
  </si>
  <si>
    <t>-35096655</t>
  </si>
  <si>
    <t>Vyhotovení mimořádné revizní zprávy pro opravné práce pro objem investičních nákladů přes 500 000 do 1 000 000 Kč - celková prohlídka zařízení provozního souboru nebo stavebního objektu, včetně měření, zkoušek zařízení tohoto provozního souboru nebo stavebního objektu revizním technikem na zařízení podle požadavku ČSN, včetně hodnocení a vyhotovení celkové revizní zprávy</t>
  </si>
  <si>
    <t>25</t>
  </si>
  <si>
    <t>7499251020</t>
  </si>
  <si>
    <t>Provedení technické prohlídky a zkoušky na silnoproudém zařízení, zařízení TV, zařízení NS, transformoven, EPZ pro opravné práce pro objem investičních nákladů přes 500 000 do 1 000 000 Kč</t>
  </si>
  <si>
    <t>61387511</t>
  </si>
  <si>
    <t>Provedení technické prohlídky a zkoušky na silnoproudém zařízení, zařízení TV, zařízení NS, transformoven, EPZ pro opravné práce pro objem investičních nákladů přes 500 000 do 1 000 000 Kč - celková prohlídka zařízení provozního souboru nebo stavebního objektu včetně měření, zařízení tohoto provozního souboru nebo stavebního objektu právnickou osobou na zařízení podle požadavku ČSN, včetně hodnocení a vyhotovení protokolu</t>
  </si>
  <si>
    <t>26</t>
  </si>
  <si>
    <t>7499451010</t>
  </si>
  <si>
    <t>Vydání průkazu způsobilosti pro funkční celek, provizorní stav</t>
  </si>
  <si>
    <t>-593242023</t>
  </si>
  <si>
    <t>Vydání průkazu způsobilosti pro funkční celek, provizorní stav - vyhotovení dokladu o silnoproudých zařízeních a vydání průkazu způsobilosti</t>
  </si>
  <si>
    <t>27</t>
  </si>
  <si>
    <t>7499556010</t>
  </si>
  <si>
    <t>Zkoušky vodičů a kabelů vn zvýšeným napětím do 35 kV</t>
  </si>
  <si>
    <t>-1727290233</t>
  </si>
  <si>
    <t>Zkoušky vodičů a kabelů vn zvýšeným napětím do 35 kV - měření kabelu,vodiče včetně vyhotovení protokolu</t>
  </si>
  <si>
    <t>28</t>
  </si>
  <si>
    <t>7499556020</t>
  </si>
  <si>
    <t>Zkoušky vodičů a kabelů vn provoz měřícího vozu po dobu zkoušek vn kabelů - pro 1 kus/žílu/vn kabelu</t>
  </si>
  <si>
    <t>-810673614</t>
  </si>
  <si>
    <t>Zkoušky vodičů a kabelů vn provoz měřícího vozu po dobu zkoušek vn kabelů - pro 1 kus/žílu/vn kabelu - provoz měřícího vozu po dobu zkoušek</t>
  </si>
  <si>
    <t>29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</si>
  <si>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</si>
  <si>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</si>
  <si>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1645926641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</si>
  <si>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</si>
  <si>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PSC</t>
  </si>
  <si>
    <t>Poznámka k souboru cen:_x000D_
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</si>
  <si>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Poznámka k položce:_x000D_
Měrnou jednotkou je kus stroje.</t>
  </si>
  <si>
    <t>30</t>
  </si>
  <si>
    <t>9902900200</t>
  </si>
  <si>
    <t>Naložení objemnějšího kusového materiálu, vybouraných hmot</t>
  </si>
  <si>
    <t>t</t>
  </si>
  <si>
    <t>-1510871553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</si>
  <si>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</si>
  <si>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Poznámka k souboru cen:_x000D_
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</si>
  <si>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31</t>
  </si>
  <si>
    <t>9902900400</t>
  </si>
  <si>
    <t>Složení objemnějšího kusového materiálu, vybouraných hmot</t>
  </si>
  <si>
    <t>1700716919</t>
  </si>
  <si>
    <t>Složení objemnějšího kusového materiálu, vybouraných hmot Poznámka: 1. Ceny jsou určeny pro skládání materiálu z vlastních zásob objednatele.</t>
  </si>
  <si>
    <t>Poznámka k souboru cen:_x000D_
1. Ceny jsou určeny pro skládání materiálu z vlastních zásob objednatele.</t>
  </si>
  <si>
    <t>32</t>
  </si>
  <si>
    <t>9903100100</t>
  </si>
  <si>
    <t>Přeprava mechanizace na místo prováděných prací o hmotnosti do 12 t přes 50 do 100 km</t>
  </si>
  <si>
    <t>-1694452010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</si>
  <si>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</si>
  <si>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Poznámka k souboru cen:_x000D_
1. Ceny jsou určeny pro dopravu mechanizmů na místo prováděných prací po silnici i po kolejích. 2. V ceně jsou započteny i náklady na zpáteční cestu dopravního prostředku. Měrnou jednotkou je kus přepravovaného stroje.</t>
  </si>
  <si>
    <t>33</t>
  </si>
  <si>
    <t>9909000100</t>
  </si>
  <si>
    <t>Poplatek za uložení suti nebo hmot na oficiální skládku</t>
  </si>
  <si>
    <t>-53890727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</si>
  <si>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</si>
  <si>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Poznámka k souboru cen:_x000D_
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</si>
  <si>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44</t>
  </si>
  <si>
    <t>7499751010</t>
  </si>
  <si>
    <t>Dokončovací práce na elektrickém zařízení</t>
  </si>
  <si>
    <t>hod</t>
  </si>
  <si>
    <t>-910477797</t>
  </si>
  <si>
    <t>Dokončovací práce na elektrickém zařízení - uvádění zařízení do provozu, drobné montážní práce v rozvaděčích, koordinaci se zhotoviteli souvisejících zařízení apod.</t>
  </si>
  <si>
    <t>45</t>
  </si>
  <si>
    <t>7499751020</t>
  </si>
  <si>
    <t>Dokončovací práce úprava zapojení stávajících kabelových skříní/rozvaděčů</t>
  </si>
  <si>
    <t>2075924592</t>
  </si>
  <si>
    <t>Dokončovací práce úprava zapojení stávajících kabelových skříní/rozvaděčů - provedení provizorních úprav zapojení stávajících kabelových skříní nebo rozvaděčů v průběhu výstavby (pro montáž nových i provizorních kabelů, drobné úpravy výstroje apod.) mechanizmy</t>
  </si>
  <si>
    <t>46</t>
  </si>
  <si>
    <t>7499751040</t>
  </si>
  <si>
    <t>Dokončovací práce zaškolení obsluhy</t>
  </si>
  <si>
    <t>-1728271105</t>
  </si>
  <si>
    <t>Dokončovací práce zaškolení obsluhy - seznámení obsluhy s funkcemi zařízení včetně odevzdání dokumentace skutečného provedení</t>
  </si>
  <si>
    <t>48</t>
  </si>
  <si>
    <t>9902200100</t>
  </si>
  <si>
    <t>Doprava materiálu těžkou mechanizací nosnosti přes 3,5 t objemnějšího kusového materiálu (prefabrikátů, stožárů, výhybek, rozvaděčů, vybouraných hmot atd.) do 10 km</t>
  </si>
  <si>
    <t>-202481462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</si>
  <si>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</si>
  <si>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49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</si>
  <si>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</si>
  <si>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</si>
  <si>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1980326898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</si>
  <si>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</si>
  <si>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50</t>
  </si>
  <si>
    <t>9903200200</t>
  </si>
  <si>
    <t>Přeprava mechanizace na místo prováděných prací o hmotnosti přes 12 t do 200 km</t>
  </si>
  <si>
    <t>2145806578</t>
  </si>
  <si>
    <t>Přeprava mechanizace na místo prováděných prací o hmotnosti přes 12 t do 200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</si>
  <si>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PS 02 - DŘT / SKŘ</t>
  </si>
  <si>
    <t>OST - Ostatní</t>
  </si>
  <si>
    <t>OST</t>
  </si>
  <si>
    <t>7495071015</t>
  </si>
  <si>
    <t>Demontáže technologických zařízení pole (skříně) rozvaděče do Un 38,5 kV včetně jeho náplně</t>
  </si>
  <si>
    <t>-1526577838</t>
  </si>
  <si>
    <t>Demontáže technologických zařízení pole (skříně) rozvaděče do Un 38,5 kV včetně jeho náplně - demontáž přívodního a vývodního vedení</t>
  </si>
  <si>
    <t>Poznámka k položce:_x000D_
demontáž přívodního a vývodního vedení</t>
  </si>
  <si>
    <t>7498152045</t>
  </si>
  <si>
    <t>Montáž skříně SKŘ / automatizace vypracování check listů</t>
  </si>
  <si>
    <t>-1125171547</t>
  </si>
  <si>
    <t>Montáž skříně SKŘ / automatizace vypracování check listů - včetně popisu logických a blokovacích podmínek</t>
  </si>
  <si>
    <t>Poznámka k položce:_x000D_
včetně popisu logických a blokovacích podmínek</t>
  </si>
  <si>
    <t>7498152050</t>
  </si>
  <si>
    <t>Montáž skříně SKŘ / automatizace výpočet nastavení ochranných funkcí podle dodaných podkladů</t>
  </si>
  <si>
    <t>315198355</t>
  </si>
  <si>
    <t>Montáž skříně SKŘ / automatizace výpočet nastavení ochranných funkcí podle dodaných podkladů - včetně projednání a schválení provozovatelem DS</t>
  </si>
  <si>
    <t>7498152055</t>
  </si>
  <si>
    <t>Montáž skříně SKŘ / automatizace parametrizace a konfigurace ochrany (tvorba aplikačního software)</t>
  </si>
  <si>
    <t>-787903724</t>
  </si>
  <si>
    <t>Montáž skříně SKŘ / automatizace parametrizace a konfigurace ochrany (tvorba aplikačního software) - včetně datových struktur komunikace na nadřazený řídící systém</t>
  </si>
  <si>
    <t>7498152065</t>
  </si>
  <si>
    <t>Montáž skříně SKŘ / automatizace zkoušky a zprovoznění ovládání, blokování a řízení</t>
  </si>
  <si>
    <t>-684496022</t>
  </si>
  <si>
    <t>7498152070</t>
  </si>
  <si>
    <t>Montáž skříně SKŘ / automatizace primární a sekundární zkoušky ochran</t>
  </si>
  <si>
    <t>-1247956424</t>
  </si>
  <si>
    <t>Montáž skříně SKŘ / automatizace primární a sekundární zkoušky ochran - rozdílová, nadproudová, zkratová, podpěťová a přepěťová, nádobová nadproudová ochrana včetně vypracování protokolů o zkouškách</t>
  </si>
  <si>
    <t>7498153016</t>
  </si>
  <si>
    <t>Montáž SKŘ - DŘT, IPC, PLC zprovoznění synchronizace času všech zařízení připojených do SKŘ na NS</t>
  </si>
  <si>
    <t>-814484161</t>
  </si>
  <si>
    <t>16</t>
  </si>
  <si>
    <t>7498153017</t>
  </si>
  <si>
    <t>Montáž SKŘ - DŘT, IPC, PLC parametrizace, konfigurace a naprogramování řídícího PLC systému SKŘ pro NS</t>
  </si>
  <si>
    <t>-1619348826</t>
  </si>
  <si>
    <t>6</t>
  </si>
  <si>
    <t>7498153018</t>
  </si>
  <si>
    <t>Montáž SKŘ - DŘT, IPC, PLC doplnění stávajícího programu o datovou komunikaci s nadřazeným řídícím systémem, oživení a odzkoušení PLC automatu pro zařízení DŘT, SKŘ, DDTS</t>
  </si>
  <si>
    <t>-1257675818</t>
  </si>
  <si>
    <t>Montáž SKŘ - DŘT, IPC, PLC doplnění stávajícího programu o datovou komunikaci s nadřazeným řídícím systémem, oživení a odzkoušení PLC automatu pro zařízení DŘT, SKŘ, DDTS - celkový počet do 64 binárních vstupů a výstupů, 16 analogových vstupů/výstupů a 3 komunikačních sběrnic</t>
  </si>
  <si>
    <t>7</t>
  </si>
  <si>
    <t>7498153042</t>
  </si>
  <si>
    <t>Montáž SKŘ - DŘT, IPC, PLC instalace montážního materiálu v objektu NS</t>
  </si>
  <si>
    <t>-2040744716</t>
  </si>
  <si>
    <t>5</t>
  </si>
  <si>
    <t>7498153062</t>
  </si>
  <si>
    <t>Montáž SKŘ - DŘT, IPC, PLC provozní zkoušky telemechanické jednotky v objektu NS</t>
  </si>
  <si>
    <t>103819629</t>
  </si>
  <si>
    <t>7498153074</t>
  </si>
  <si>
    <t>Montáž SKŘ - DŘT, IPC, PLC provozní zkoušky telemechanické jednotky SW - parametrizace ochran DIGSI, instalace a zprovoznění</t>
  </si>
  <si>
    <t>1868173966</t>
  </si>
  <si>
    <t>7498100650</t>
  </si>
  <si>
    <t>DŘT, SKŘ technologie DŘT a SKŘ skříně pro automatizaci Technologické switche a modemy Základní switche Datový switch 8x ethernet 10/100Base T (průmyslové provedení), vč. 2xFO</t>
  </si>
  <si>
    <t>-1841880976</t>
  </si>
  <si>
    <t>Poznámka k položce:_x000D_
_x000D_
- MM duplex LC - military provedení._x000D_
- LC konektory za použití SFP převodníků_x000D_
- optický</t>
  </si>
  <si>
    <t>7498100540</t>
  </si>
  <si>
    <t>DŘT, SKŘ technologie DŘT a SKŘ skříně pro automatizaci Čidla Čidlo teploty analogové (rozsah teploty dle specifikace projektu) pro přímé připojení k PLC</t>
  </si>
  <si>
    <t>-2107969396</t>
  </si>
  <si>
    <t>Poznámka k položce:_x000D_
Včetně převodníků</t>
  </si>
  <si>
    <t>7492800010</t>
  </si>
  <si>
    <t>Sdělovací kabely pro silnoproudé aplikace Metalické kabely - nehořlavé Optický multimod (MM) 2 vlákna</t>
  </si>
  <si>
    <t>1581337007</t>
  </si>
  <si>
    <t xml:space="preserve">Poznámka k položce:_x000D_
- MM duplex LC - military provedení._x000D_
- LC konektory za použití SFP převodníků_x000D_
</t>
  </si>
  <si>
    <t>7494004350</t>
  </si>
  <si>
    <t>Modulární přístroje Spínací přístroje Instalační relé Un AC 230 V, AC/DC 24 V, 2x přepínací kontakt 8 A, zelená signálka</t>
  </si>
  <si>
    <t>1447544235</t>
  </si>
  <si>
    <t>Poznámka k položce:_x000D_
Relé do pole spojky, které má 4 sady kontaktů a připojit ho na stav Q35 Zap.</t>
  </si>
  <si>
    <t>15</t>
  </si>
  <si>
    <t>7498155020</t>
  </si>
  <si>
    <t>Montáž SKŘ-DŘT, čidla čidla</t>
  </si>
  <si>
    <t>1866665673</t>
  </si>
  <si>
    <t>Montáž SKŘ-DŘT, čidla čidla - montáž zařízení, instalaci a uvedení do provozu, předepsaných zkoušek a vystavení protokolů a výchozí revize, účast na komplexním vyzkoušení ŘS jako celku, cenu dodavatelské dokumentace</t>
  </si>
  <si>
    <t>PS 03 - Doplnění ED Přerov</t>
  </si>
  <si>
    <t>7498153085</t>
  </si>
  <si>
    <t>Montáž SKŘ - DŘT, IPC, PLC vypracování revizní zprávy revizním technikem pro objekt</t>
  </si>
  <si>
    <t>456875926</t>
  </si>
  <si>
    <t>7498254015</t>
  </si>
  <si>
    <t>Elektrodispečink SKŘ-DŘT konfigurace IPC - parametrizace SW (ovládání, signalizace, komunikace PLC s IPC, monitorování technologie, odzkoušení, montáž zařízení)</t>
  </si>
  <si>
    <t>473070240</t>
  </si>
  <si>
    <t>Elektrodispečink SKŘ-DŘT konfigurace IPC - parametrizace SW (ovládání, signalizace, komunikace PLC s IPC, monitorování technologie, odzkoušení, montáž zařízení) - nastavení SW ovládání, signalizace, komunikace PLC s IPC, monitorování technologie, naprogramování funkcí vstupů, výstupů, blokovacích podmínek a měření pro PLC automat určený pro řízení techlonogií</t>
  </si>
  <si>
    <t>7498254020</t>
  </si>
  <si>
    <t>Elektrodispečink SKŘ-DŘT parametrizace přenášených dat z koncového zařízení na ED (konfigurace komunikovaných dat, nastavení základních poloh, nastavení výpisů, nastavení protokolu IEC 60870-5-104)</t>
  </si>
  <si>
    <t>-109076577</t>
  </si>
  <si>
    <t>Elektrodispečink SKŘ-DŘT parametrizace přenášených dat z koncového zařízení na ED (konfigurace komunikovaných dat, nastavení základních poloh, nastavení výpisů, nastavení protokolu IEC 60870-5-104) - nastavení parametrů jednotlivých koncových zařízení, zkomunikování, propojení a odzkoušení s ED, naprogramování funkcí vstupů, výstupů, blokovacích podmínek a měření pro PLC automat určený pro řízení techlonogií funkčních zkoušek</t>
  </si>
  <si>
    <t>7498254030</t>
  </si>
  <si>
    <t>Elektrodispečink SKŘ-DŘT úprava nebo rozšíření SW pro zobrazování a výpis hlášek z technologie DŘT, SKŘ a DDTS na elektrodispečinku</t>
  </si>
  <si>
    <t>1763612562</t>
  </si>
  <si>
    <t>Elektrodispečink SKŘ-DŘT úprava nebo rozšíření SW pro zobrazování a výpis hlášek z technologie DŘT, SKŘ a DDTS na elektrodispečinku - úprava nebo rozšíření SW pro zobrazování a výpis hlášek z technologie DŘT, SKŘ a DDTS na elektrodispečinku</t>
  </si>
  <si>
    <t>Poznámka k položce:_x000D_
úprava nebo rozšíření SW pro zobrazování a výpis hlášek z technologie DŘT, SKŘ a DDTS na elektrodispečinku</t>
  </si>
  <si>
    <t>7498254042</t>
  </si>
  <si>
    <t>Elektrodispečink SKŘ-DŘT úprava struktur a řídících programových tabulek ŘS ED pro objekt NS</t>
  </si>
  <si>
    <t>-1740930865</t>
  </si>
  <si>
    <t>7498254052</t>
  </si>
  <si>
    <t>Elektrodispečink SKŘ-DŘT definice a deklarace struktur dat ŘS ED pro objekt NS</t>
  </si>
  <si>
    <t>-615035625</t>
  </si>
  <si>
    <t>7498254086</t>
  </si>
  <si>
    <t>Elektrodispečink SKŘ-DŘT verifikace signálů a povelů s novými daty pro objekt NS</t>
  </si>
  <si>
    <t>-1284832754</t>
  </si>
  <si>
    <t>7498254092</t>
  </si>
  <si>
    <t>Elektrodispečink SKŘ-DŘT komplexní vyzkoušení ŘS ED</t>
  </si>
  <si>
    <t>-1983417991</t>
  </si>
  <si>
    <t>7498153072</t>
  </si>
  <si>
    <t>Montáž SKŘ - DŘT, IPC, PLC provozní zkoušky telemechanické jednotky MŘS - montáž, oživení, instalace, datové a řídící struktury, prezentační obrazy, komunikace, odzkoušení</t>
  </si>
  <si>
    <t>-759331731</t>
  </si>
  <si>
    <t>- - VRN</t>
  </si>
  <si>
    <t>VRN - Vedlejší rozpočtové náklady</t>
  </si>
  <si>
    <t>Vedlejší rozpočtové náklady</t>
  </si>
  <si>
    <t>023131011</t>
  </si>
  <si>
    <t>Projektové práce Dokumentace skutečného provedení zabezpečovacích, sdělovacích, elektrických zařízení</t>
  </si>
  <si>
    <t>%</t>
  </si>
  <si>
    <t>-1296976472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</si>
  <si>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</t>
  </si>
  <si>
    <t>Poznámka k položce:_x000D_
součástí je i realizační dokumentace stavby</t>
  </si>
  <si>
    <t>024101401</t>
  </si>
  <si>
    <t>Inženýrská činnost koordinační a kompletační činnost</t>
  </si>
  <si>
    <t>56329971</t>
  </si>
  <si>
    <t>Poznámka k položce:_x000D_
ZRN</t>
  </si>
  <si>
    <t>031101021</t>
  </si>
  <si>
    <t>Zařízení a vybavení staveniště vyjma dále jmenované práce včetně opatření na ochranu sousedních pozemků, informační tabule, dopravního značení na staveništi aj. při velikosti nákladů přes 3 do 5 mil. Kč</t>
  </si>
  <si>
    <t>-1089296388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</si>
</sst>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1" fillId="0" borderId="14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4" fontId="20" fillId="0" borderId="0" xfId="0" applyNumberFormat="1" applyFont="1"/>
    <xf numFmtId="4" fontId="28" fillId="0" borderId="12" xfId="0" applyNumberFormat="1" applyFont="1" applyBorder="1"/>
    <xf numFmtId="166" fontId="28" fillId="0" borderId="12" xfId="0" applyNumberFormat="1" applyFont="1" applyBorder="1"/>
    <xf numFmtId="4" fontId="2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4" fontId="7" fillId="0" borderId="0" xfId="0" applyNumberFormat="1" applyFont="1"/>
    <xf numFmtId="166" fontId="7" fillId="0" borderId="0" xfId="0" applyNumberFormat="1" applyFont="1"/>
    <xf numFmtId="0" fontId="7" fillId="0" borderId="15" xfId="0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0" fillId="0" borderId="22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center" vertical="center" wrapText="1"/>
    </xf>
    <xf numFmtId="167" fontId="30" fillId="0" borderId="22" xfId="0" applyNumberFormat="1" applyFont="1" applyBorder="1" applyAlignment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>
      <alignment vertical="center"/>
    </xf>
    <xf numFmtId="4" fontId="30" fillId="0" borderId="22" xfId="0" applyNumberFormat="1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4" fillId="0" borderId="0" xfId="0" applyFont="1" applyAlignment="1">
      <alignment vertical="center" wrapText="1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167" fontId="18" fillId="0" borderId="22" xfId="0" applyNumberFormat="1" applyFont="1" applyBorder="1" applyAlignment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67" fontId="18" fillId="2" borderId="22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107</xdr:row>
      <xdr:rowOff>0</xdr:rowOff>
    </xdr:from>
    <xdr:to>
      <xdr:col>10</xdr:col>
      <xdr:colOff>1215390</xdr:colOff>
      <xdr:row>111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103</xdr:row>
      <xdr:rowOff>0</xdr:rowOff>
    </xdr:from>
    <xdr:to>
      <xdr:col>10</xdr:col>
      <xdr:colOff>1215390</xdr:colOff>
      <xdr:row>107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103</xdr:row>
      <xdr:rowOff>0</xdr:rowOff>
    </xdr:from>
    <xdr:to>
      <xdr:col>10</xdr:col>
      <xdr:colOff>1215390</xdr:colOff>
      <xdr:row>107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103</xdr:row>
      <xdr:rowOff>0</xdr:rowOff>
    </xdr:from>
    <xdr:to>
      <xdr:col>10</xdr:col>
      <xdr:colOff>1215390</xdr:colOff>
      <xdr:row>107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9" width="25.83203125" hidden="1" customWidth="1"/>
    <col min="50" max="51" width="21.6640625" hidden="1" customWidth="1"/>
    <col min="52" max="53" width="25" hidden="1" customWidth="1"/>
    <col min="54" max="54" width="21.6640625" hidden="1" customWidth="1"/>
    <col min="55" max="55" width="19.1640625" hidden="1" customWidth="1"/>
    <col min="56" max="56" width="25" hidden="1" customWidth="1"/>
    <col min="57" max="57" width="21.6640625" hidden="1" customWidth="1"/>
    <col min="58" max="58" width="19.1640625" hidden="1" customWidth="1"/>
    <col min="59" max="59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5</v>
      </c>
      <c r="BV1" s="11" t="s">
        <v>6</v>
      </c>
    </row>
    <row r="2" spans="1:74" ht="36.950000000000003" customHeight="1"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S2" s="12" t="s">
        <v>7</v>
      </c>
      <c r="BT2" s="12" t="s">
        <v>8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9</v>
      </c>
    </row>
    <row r="4" spans="1:74" ht="24.95" customHeight="1">
      <c r="B4" s="15"/>
      <c r="D4" s="16" t="s">
        <v>10</v>
      </c>
      <c r="AR4" s="15"/>
      <c r="AS4" s="17" t="s">
        <v>11</v>
      </c>
      <c r="BG4" s="18" t="s">
        <v>12</v>
      </c>
      <c r="BS4" s="12" t="s">
        <v>13</v>
      </c>
    </row>
    <row r="5" spans="1:74" ht="12" customHeight="1">
      <c r="B5" s="15"/>
      <c r="D5" s="19" t="s">
        <v>14</v>
      </c>
      <c r="K5" s="178" t="s">
        <v>15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R5" s="15"/>
      <c r="BG5" s="175" t="s">
        <v>16</v>
      </c>
      <c r="BS5" s="12" t="s">
        <v>7</v>
      </c>
    </row>
    <row r="6" spans="1:74" ht="36.950000000000003" customHeight="1">
      <c r="B6" s="15"/>
      <c r="D6" s="21" t="s">
        <v>17</v>
      </c>
      <c r="K6" s="180" t="s">
        <v>18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R6" s="15"/>
      <c r="BG6" s="176"/>
      <c r="BS6" s="12" t="s">
        <v>7</v>
      </c>
    </row>
    <row r="7" spans="1:74" ht="12" customHeight="1">
      <c r="B7" s="15"/>
      <c r="D7" s="22" t="s">
        <v>19</v>
      </c>
      <c r="K7" s="20" t="s">
        <v>1</v>
      </c>
      <c r="AK7" s="22" t="s">
        <v>20</v>
      </c>
      <c r="AN7" s="20" t="s">
        <v>1</v>
      </c>
      <c r="AR7" s="15"/>
      <c r="BG7" s="176"/>
      <c r="BS7" s="12" t="s">
        <v>7</v>
      </c>
    </row>
    <row r="8" spans="1:74" ht="12" customHeight="1">
      <c r="B8" s="15"/>
      <c r="D8" s="22" t="s">
        <v>21</v>
      </c>
      <c r="K8" s="20" t="s">
        <v>22</v>
      </c>
      <c r="AK8" s="22" t="s">
        <v>23</v>
      </c>
      <c r="AN8" s="23" t="s">
        <v>24</v>
      </c>
      <c r="AR8" s="15"/>
      <c r="BG8" s="176"/>
      <c r="BS8" s="12" t="s">
        <v>7</v>
      </c>
    </row>
    <row r="9" spans="1:74" ht="14.45" customHeight="1">
      <c r="B9" s="15"/>
      <c r="AR9" s="15"/>
      <c r="BG9" s="176"/>
      <c r="BS9" s="12" t="s">
        <v>7</v>
      </c>
    </row>
    <row r="10" spans="1:74" ht="12" customHeight="1">
      <c r="B10" s="15"/>
      <c r="D10" s="22" t="s">
        <v>25</v>
      </c>
      <c r="AK10" s="22" t="s">
        <v>26</v>
      </c>
      <c r="AN10" s="20" t="s">
        <v>27</v>
      </c>
      <c r="AR10" s="15"/>
      <c r="BG10" s="176"/>
      <c r="BS10" s="12" t="s">
        <v>7</v>
      </c>
    </row>
    <row r="11" spans="1:74" ht="18.399999999999999" customHeight="1">
      <c r="B11" s="15"/>
      <c r="E11" s="20" t="s">
        <v>28</v>
      </c>
      <c r="AK11" s="22" t="s">
        <v>29</v>
      </c>
      <c r="AN11" s="20" t="s">
        <v>30</v>
      </c>
      <c r="AR11" s="15"/>
      <c r="BG11" s="176"/>
      <c r="BS11" s="12" t="s">
        <v>7</v>
      </c>
    </row>
    <row r="12" spans="1:74" ht="6.95" customHeight="1">
      <c r="B12" s="15"/>
      <c r="AR12" s="15"/>
      <c r="BG12" s="176"/>
      <c r="BS12" s="12" t="s">
        <v>7</v>
      </c>
    </row>
    <row r="13" spans="1:74" ht="12" customHeight="1">
      <c r="B13" s="15"/>
      <c r="D13" s="22" t="s">
        <v>31</v>
      </c>
      <c r="AK13" s="22" t="s">
        <v>26</v>
      </c>
      <c r="AN13" s="24" t="s">
        <v>32</v>
      </c>
      <c r="AR13" s="15"/>
      <c r="BG13" s="176"/>
      <c r="BS13" s="12" t="s">
        <v>7</v>
      </c>
    </row>
    <row r="14" spans="1:74">
      <c r="B14" s="15"/>
      <c r="E14" s="181" t="s">
        <v>32</v>
      </c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22" t="s">
        <v>29</v>
      </c>
      <c r="AN14" s="24" t="s">
        <v>32</v>
      </c>
      <c r="AR14" s="15"/>
      <c r="BG14" s="176"/>
      <c r="BS14" s="12" t="s">
        <v>7</v>
      </c>
    </row>
    <row r="15" spans="1:74" ht="6.95" customHeight="1">
      <c r="B15" s="15"/>
      <c r="AR15" s="15"/>
      <c r="BG15" s="176"/>
      <c r="BS15" s="12" t="s">
        <v>4</v>
      </c>
    </row>
    <row r="16" spans="1:74" ht="12" customHeight="1">
      <c r="B16" s="15"/>
      <c r="D16" s="22" t="s">
        <v>33</v>
      </c>
      <c r="AK16" s="22" t="s">
        <v>26</v>
      </c>
      <c r="AN16" s="20" t="s">
        <v>1</v>
      </c>
      <c r="AR16" s="15"/>
      <c r="BG16" s="176"/>
      <c r="BS16" s="12" t="s">
        <v>4</v>
      </c>
    </row>
    <row r="17" spans="2:71" ht="18.399999999999999" customHeight="1">
      <c r="B17" s="15"/>
      <c r="E17" s="20" t="s">
        <v>34</v>
      </c>
      <c r="AK17" s="22" t="s">
        <v>29</v>
      </c>
      <c r="AN17" s="20" t="s">
        <v>1</v>
      </c>
      <c r="AR17" s="15"/>
      <c r="BG17" s="176"/>
      <c r="BS17" s="12" t="s">
        <v>5</v>
      </c>
    </row>
    <row r="18" spans="2:71" ht="6.95" customHeight="1">
      <c r="B18" s="15"/>
      <c r="AR18" s="15"/>
      <c r="BG18" s="176"/>
      <c r="BS18" s="12" t="s">
        <v>7</v>
      </c>
    </row>
    <row r="19" spans="2:71" ht="12" customHeight="1">
      <c r="B19" s="15"/>
      <c r="D19" s="22" t="s">
        <v>35</v>
      </c>
      <c r="AK19" s="22" t="s">
        <v>26</v>
      </c>
      <c r="AN19" s="20" t="s">
        <v>1</v>
      </c>
      <c r="AR19" s="15"/>
      <c r="BG19" s="176"/>
      <c r="BS19" s="12" t="s">
        <v>7</v>
      </c>
    </row>
    <row r="20" spans="2:71" ht="18.399999999999999" customHeight="1">
      <c r="B20" s="15"/>
      <c r="E20" s="20" t="s">
        <v>36</v>
      </c>
      <c r="AK20" s="22" t="s">
        <v>29</v>
      </c>
      <c r="AN20" s="20" t="s">
        <v>1</v>
      </c>
      <c r="AR20" s="15"/>
      <c r="BG20" s="176"/>
      <c r="BS20" s="12" t="s">
        <v>5</v>
      </c>
    </row>
    <row r="21" spans="2:71" ht="6.95" customHeight="1">
      <c r="B21" s="15"/>
      <c r="AR21" s="15"/>
      <c r="BG21" s="176"/>
    </row>
    <row r="22" spans="2:71" ht="12" customHeight="1">
      <c r="B22" s="15"/>
      <c r="D22" s="22" t="s">
        <v>37</v>
      </c>
      <c r="AR22" s="15"/>
      <c r="BG22" s="176"/>
    </row>
    <row r="23" spans="2:71" ht="16.5" customHeight="1">
      <c r="B23" s="15"/>
      <c r="E23" s="183" t="s">
        <v>1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R23" s="15"/>
      <c r="BG23" s="176"/>
    </row>
    <row r="24" spans="2:71" ht="6.95" customHeight="1">
      <c r="B24" s="15"/>
      <c r="AR24" s="15"/>
      <c r="BG24" s="176"/>
    </row>
    <row r="25" spans="2:71" ht="6.95" customHeight="1">
      <c r="B25" s="1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5"/>
      <c r="BG25" s="176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4">
        <f>ROUND(AG94,2)</f>
        <v>0</v>
      </c>
      <c r="AL26" s="185"/>
      <c r="AM26" s="185"/>
      <c r="AN26" s="185"/>
      <c r="AO26" s="185"/>
      <c r="AR26" s="27"/>
      <c r="BG26" s="176"/>
    </row>
    <row r="27" spans="2:71" s="1" customFormat="1" ht="6.95" customHeight="1">
      <c r="B27" s="27"/>
      <c r="AR27" s="27"/>
      <c r="BG27" s="176"/>
    </row>
    <row r="28" spans="2:71" s="1" customFormat="1">
      <c r="B28" s="27"/>
      <c r="L28" s="186" t="s">
        <v>39</v>
      </c>
      <c r="M28" s="186"/>
      <c r="N28" s="186"/>
      <c r="O28" s="186"/>
      <c r="P28" s="186"/>
      <c r="W28" s="186" t="s">
        <v>40</v>
      </c>
      <c r="X28" s="186"/>
      <c r="Y28" s="186"/>
      <c r="Z28" s="186"/>
      <c r="AA28" s="186"/>
      <c r="AB28" s="186"/>
      <c r="AC28" s="186"/>
      <c r="AD28" s="186"/>
      <c r="AE28" s="186"/>
      <c r="AK28" s="186" t="s">
        <v>41</v>
      </c>
      <c r="AL28" s="186"/>
      <c r="AM28" s="186"/>
      <c r="AN28" s="186"/>
      <c r="AO28" s="186"/>
      <c r="AR28" s="27"/>
      <c r="BG28" s="176"/>
    </row>
    <row r="29" spans="2:71" s="2" customFormat="1" ht="14.45" customHeight="1">
      <c r="B29" s="31"/>
      <c r="D29" s="22" t="s">
        <v>42</v>
      </c>
      <c r="F29" s="22" t="s">
        <v>43</v>
      </c>
      <c r="L29" s="189">
        <v>0.21</v>
      </c>
      <c r="M29" s="188"/>
      <c r="N29" s="188"/>
      <c r="O29" s="188"/>
      <c r="P29" s="188"/>
      <c r="W29" s="187">
        <f>ROUND(BB94,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7">
        <f>ROUND(AX94, 2)</f>
        <v>0</v>
      </c>
      <c r="AL29" s="188"/>
      <c r="AM29" s="188"/>
      <c r="AN29" s="188"/>
      <c r="AO29" s="188"/>
      <c r="AR29" s="31"/>
      <c r="BG29" s="177"/>
    </row>
    <row r="30" spans="2:71" s="2" customFormat="1" ht="14.45" customHeight="1">
      <c r="B30" s="31"/>
      <c r="F30" s="22" t="s">
        <v>44</v>
      </c>
      <c r="L30" s="189">
        <v>0.12</v>
      </c>
      <c r="M30" s="188"/>
      <c r="N30" s="188"/>
      <c r="O30" s="188"/>
      <c r="P30" s="188"/>
      <c r="W30" s="187">
        <f>ROUND(BC94,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7">
        <f>ROUND(AY94, 2)</f>
        <v>0</v>
      </c>
      <c r="AL30" s="188"/>
      <c r="AM30" s="188"/>
      <c r="AN30" s="188"/>
      <c r="AO30" s="188"/>
      <c r="AR30" s="31"/>
      <c r="BG30" s="177"/>
    </row>
    <row r="31" spans="2:71" s="2" customFormat="1" ht="14.45" hidden="1" customHeight="1">
      <c r="B31" s="31"/>
      <c r="F31" s="22" t="s">
        <v>45</v>
      </c>
      <c r="L31" s="189">
        <v>0.21</v>
      </c>
      <c r="M31" s="188"/>
      <c r="N31" s="188"/>
      <c r="O31" s="188"/>
      <c r="P31" s="188"/>
      <c r="W31" s="187">
        <f>ROUND(BD94,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1"/>
      <c r="BG31" s="177"/>
    </row>
    <row r="32" spans="2:71" s="2" customFormat="1" ht="14.45" hidden="1" customHeight="1">
      <c r="B32" s="31"/>
      <c r="F32" s="22" t="s">
        <v>46</v>
      </c>
      <c r="L32" s="189">
        <v>0.12</v>
      </c>
      <c r="M32" s="188"/>
      <c r="N32" s="188"/>
      <c r="O32" s="188"/>
      <c r="P32" s="188"/>
      <c r="W32" s="187">
        <f>ROUND(BE94,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1"/>
      <c r="BG32" s="177"/>
    </row>
    <row r="33" spans="2:59" s="2" customFormat="1" ht="14.45" hidden="1" customHeight="1">
      <c r="B33" s="31"/>
      <c r="F33" s="22" t="s">
        <v>47</v>
      </c>
      <c r="L33" s="189">
        <v>0</v>
      </c>
      <c r="M33" s="188"/>
      <c r="N33" s="188"/>
      <c r="O33" s="188"/>
      <c r="P33" s="188"/>
      <c r="W33" s="187">
        <f>ROUND(BF94,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7">
        <v>0</v>
      </c>
      <c r="AL33" s="188"/>
      <c r="AM33" s="188"/>
      <c r="AN33" s="188"/>
      <c r="AO33" s="188"/>
      <c r="AR33" s="31"/>
      <c r="BG33" s="177"/>
    </row>
    <row r="34" spans="2:59" s="1" customFormat="1" ht="6.95" customHeight="1">
      <c r="B34" s="27"/>
      <c r="AR34" s="27"/>
      <c r="BG34" s="176"/>
    </row>
    <row r="35" spans="2:59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93" t="s">
        <v>50</v>
      </c>
      <c r="Y35" s="191"/>
      <c r="Z35" s="191"/>
      <c r="AA35" s="191"/>
      <c r="AB35" s="191"/>
      <c r="AC35" s="34"/>
      <c r="AD35" s="34"/>
      <c r="AE35" s="34"/>
      <c r="AF35" s="34"/>
      <c r="AG35" s="34"/>
      <c r="AH35" s="34"/>
      <c r="AI35" s="34"/>
      <c r="AJ35" s="34"/>
      <c r="AK35" s="190">
        <f>SUM(AK26:AK33)</f>
        <v>0</v>
      </c>
      <c r="AL35" s="191"/>
      <c r="AM35" s="191"/>
      <c r="AN35" s="191"/>
      <c r="AO35" s="192"/>
      <c r="AP35" s="32"/>
      <c r="AQ35" s="32"/>
      <c r="AR35" s="27"/>
    </row>
    <row r="36" spans="2:59" s="1" customFormat="1" ht="6.95" customHeight="1">
      <c r="B36" s="27"/>
      <c r="AR36" s="27"/>
    </row>
    <row r="37" spans="2:59" s="1" customFormat="1" ht="14.45" customHeight="1">
      <c r="B37" s="27"/>
      <c r="AR37" s="27"/>
    </row>
    <row r="38" spans="2:59" ht="14.45" customHeight="1">
      <c r="B38" s="15"/>
      <c r="AR38" s="15"/>
    </row>
    <row r="39" spans="2:59" ht="14.45" customHeight="1">
      <c r="B39" s="15"/>
      <c r="AR39" s="15"/>
    </row>
    <row r="40" spans="2:59" ht="14.45" customHeight="1">
      <c r="B40" s="15"/>
      <c r="AR40" s="15"/>
    </row>
    <row r="41" spans="2:59" ht="14.45" customHeight="1">
      <c r="B41" s="15"/>
      <c r="AR41" s="15"/>
    </row>
    <row r="42" spans="2:59" ht="14.45" customHeight="1">
      <c r="B42" s="15"/>
      <c r="AR42" s="15"/>
    </row>
    <row r="43" spans="2:59" ht="14.45" customHeight="1">
      <c r="B43" s="15"/>
      <c r="AR43" s="15"/>
    </row>
    <row r="44" spans="2:59" ht="14.45" customHeight="1">
      <c r="B44" s="15"/>
      <c r="AR44" s="15"/>
    </row>
    <row r="45" spans="2:59" ht="14.45" customHeight="1">
      <c r="B45" s="15"/>
      <c r="AR45" s="15"/>
    </row>
    <row r="46" spans="2:59" ht="14.45" customHeight="1">
      <c r="B46" s="15"/>
      <c r="AR46" s="15"/>
    </row>
    <row r="47" spans="2:59" ht="14.45" customHeight="1">
      <c r="B47" s="15"/>
      <c r="AR47" s="15"/>
    </row>
    <row r="48" spans="2:59" ht="14.45" customHeight="1">
      <c r="B48" s="15"/>
      <c r="AR48" s="15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 ht="11.25">
      <c r="B50" s="15"/>
      <c r="AR50" s="15"/>
    </row>
    <row r="51" spans="2:44" ht="11.25">
      <c r="B51" s="15"/>
      <c r="AR51" s="15"/>
    </row>
    <row r="52" spans="2:44" ht="11.25">
      <c r="B52" s="15"/>
      <c r="AR52" s="15"/>
    </row>
    <row r="53" spans="2:44" ht="11.25">
      <c r="B53" s="15"/>
      <c r="AR53" s="15"/>
    </row>
    <row r="54" spans="2:44" ht="11.25">
      <c r="B54" s="15"/>
      <c r="AR54" s="15"/>
    </row>
    <row r="55" spans="2:44" ht="11.25">
      <c r="B55" s="15"/>
      <c r="AR55" s="15"/>
    </row>
    <row r="56" spans="2:44" ht="11.25">
      <c r="B56" s="15"/>
      <c r="AR56" s="15"/>
    </row>
    <row r="57" spans="2:44" ht="11.25">
      <c r="B57" s="15"/>
      <c r="AR57" s="15"/>
    </row>
    <row r="58" spans="2:44" ht="11.25">
      <c r="B58" s="15"/>
      <c r="AR58" s="15"/>
    </row>
    <row r="59" spans="2:44" ht="11.25">
      <c r="B59" s="15"/>
      <c r="AR59" s="15"/>
    </row>
    <row r="60" spans="2:44" s="1" customFormat="1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 ht="11.25">
      <c r="B61" s="15"/>
      <c r="AR61" s="15"/>
    </row>
    <row r="62" spans="2:44" ht="11.25">
      <c r="B62" s="15"/>
      <c r="AR62" s="15"/>
    </row>
    <row r="63" spans="2:44" ht="11.25">
      <c r="B63" s="15"/>
      <c r="AR63" s="15"/>
    </row>
    <row r="64" spans="2:44" s="1" customFormat="1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 ht="11.25">
      <c r="B65" s="15"/>
      <c r="AR65" s="15"/>
    </row>
    <row r="66" spans="2:44" ht="11.25">
      <c r="B66" s="15"/>
      <c r="AR66" s="15"/>
    </row>
    <row r="67" spans="2:44" ht="11.25">
      <c r="B67" s="15"/>
      <c r="AR67" s="15"/>
    </row>
    <row r="68" spans="2:44" ht="11.25">
      <c r="B68" s="15"/>
      <c r="AR68" s="15"/>
    </row>
    <row r="69" spans="2:44" ht="11.25">
      <c r="B69" s="15"/>
      <c r="AR69" s="15"/>
    </row>
    <row r="70" spans="2:44" ht="11.25">
      <c r="B70" s="15"/>
      <c r="AR70" s="15"/>
    </row>
    <row r="71" spans="2:44" ht="11.25">
      <c r="B71" s="15"/>
      <c r="AR71" s="15"/>
    </row>
    <row r="72" spans="2:44" ht="11.25">
      <c r="B72" s="15"/>
      <c r="AR72" s="15"/>
    </row>
    <row r="73" spans="2:44" ht="11.25">
      <c r="B73" s="15"/>
      <c r="AR73" s="15"/>
    </row>
    <row r="74" spans="2:44" ht="11.25">
      <c r="B74" s="15"/>
      <c r="AR74" s="15"/>
    </row>
    <row r="75" spans="2:44" s="1" customFormat="1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 ht="11.25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6" t="s">
        <v>57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2" t="s">
        <v>14</v>
      </c>
      <c r="L84" s="3" t="str">
        <f>K5</f>
        <v>2026_04</v>
      </c>
      <c r="AR84" s="43"/>
    </row>
    <row r="85" spans="1:91" s="4" customFormat="1" ht="36.950000000000003" customHeight="1">
      <c r="B85" s="44"/>
      <c r="C85" s="45" t="s">
        <v>17</v>
      </c>
      <c r="L85" s="156" t="str">
        <f>K6</f>
        <v>Oprava trakční napájecí stanice Šumperk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2" t="s">
        <v>21</v>
      </c>
      <c r="L87" s="46" t="str">
        <f>IF(K8="","",K8)</f>
        <v>TNS Šumperk</v>
      </c>
      <c r="AI87" s="22" t="s">
        <v>23</v>
      </c>
      <c r="AM87" s="158" t="str">
        <f>IF(AN8= "","",AN8)</f>
        <v>2. 3. 2026</v>
      </c>
      <c r="AN87" s="158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2" t="s">
        <v>25</v>
      </c>
      <c r="L89" s="3" t="str">
        <f>IF(E11= "","",E11)</f>
        <v>Správa železnic, státní organizace</v>
      </c>
      <c r="AI89" s="22" t="s">
        <v>33</v>
      </c>
      <c r="AM89" s="159" t="str">
        <f>IF(E17="","",E17)</f>
        <v xml:space="preserve"> </v>
      </c>
      <c r="AN89" s="160"/>
      <c r="AO89" s="160"/>
      <c r="AP89" s="160"/>
      <c r="AR89" s="27"/>
      <c r="AS89" s="161" t="s">
        <v>58</v>
      </c>
      <c r="AT89" s="162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9"/>
    </row>
    <row r="90" spans="1:91" s="1" customFormat="1" ht="15.2" customHeight="1">
      <c r="B90" s="27"/>
      <c r="C90" s="22" t="s">
        <v>31</v>
      </c>
      <c r="L90" s="3" t="str">
        <f>IF(E14= "Vyplň údaj","",E14)</f>
        <v/>
      </c>
      <c r="AI90" s="22" t="s">
        <v>35</v>
      </c>
      <c r="AM90" s="159" t="str">
        <f>IF(E20="","",E20)</f>
        <v>Ing. Jan Pavláček</v>
      </c>
      <c r="AN90" s="160"/>
      <c r="AO90" s="160"/>
      <c r="AP90" s="160"/>
      <c r="AR90" s="27"/>
      <c r="AS90" s="163"/>
      <c r="AT90" s="164"/>
      <c r="BF90" s="51"/>
    </row>
    <row r="91" spans="1:91" s="1" customFormat="1" ht="10.9" customHeight="1">
      <c r="B91" s="27"/>
      <c r="AR91" s="27"/>
      <c r="AS91" s="163"/>
      <c r="AT91" s="164"/>
      <c r="BF91" s="51"/>
    </row>
    <row r="92" spans="1:91" s="1" customFormat="1" ht="29.25" customHeight="1">
      <c r="B92" s="27"/>
      <c r="C92" s="165" t="s">
        <v>59</v>
      </c>
      <c r="D92" s="166"/>
      <c r="E92" s="166"/>
      <c r="F92" s="166"/>
      <c r="G92" s="166"/>
      <c r="H92" s="52"/>
      <c r="I92" s="168" t="s">
        <v>60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7" t="s">
        <v>61</v>
      </c>
      <c r="AH92" s="166"/>
      <c r="AI92" s="166"/>
      <c r="AJ92" s="166"/>
      <c r="AK92" s="166"/>
      <c r="AL92" s="166"/>
      <c r="AM92" s="166"/>
      <c r="AN92" s="168" t="s">
        <v>62</v>
      </c>
      <c r="AO92" s="166"/>
      <c r="AP92" s="169"/>
      <c r="AQ92" s="53" t="s">
        <v>63</v>
      </c>
      <c r="AR92" s="27"/>
      <c r="AS92" s="54" t="s">
        <v>64</v>
      </c>
      <c r="AT92" s="55" t="s">
        <v>65</v>
      </c>
      <c r="AU92" s="55" t="s">
        <v>66</v>
      </c>
      <c r="AV92" s="55" t="s">
        <v>67</v>
      </c>
      <c r="AW92" s="55" t="s">
        <v>68</v>
      </c>
      <c r="AX92" s="55" t="s">
        <v>69</v>
      </c>
      <c r="AY92" s="55" t="s">
        <v>70</v>
      </c>
      <c r="AZ92" s="55" t="s">
        <v>71</v>
      </c>
      <c r="BA92" s="55" t="s">
        <v>72</v>
      </c>
      <c r="BB92" s="55" t="s">
        <v>73</v>
      </c>
      <c r="BC92" s="55" t="s">
        <v>74</v>
      </c>
      <c r="BD92" s="55" t="s">
        <v>75</v>
      </c>
      <c r="BE92" s="55" t="s">
        <v>76</v>
      </c>
      <c r="BF92" s="56" t="s">
        <v>77</v>
      </c>
    </row>
    <row r="93" spans="1:91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9"/>
    </row>
    <row r="94" spans="1:91" s="5" customFormat="1" ht="32.450000000000003" customHeight="1">
      <c r="B94" s="58"/>
      <c r="C94" s="59" t="s">
        <v>78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73">
        <f>ROUND(SUM(AG95:AG98),2)</f>
        <v>0</v>
      </c>
      <c r="AH94" s="173"/>
      <c r="AI94" s="173"/>
      <c r="AJ94" s="173"/>
      <c r="AK94" s="173"/>
      <c r="AL94" s="173"/>
      <c r="AM94" s="173"/>
      <c r="AN94" s="174">
        <f>SUM(AG94,AV94)</f>
        <v>0</v>
      </c>
      <c r="AO94" s="174"/>
      <c r="AP94" s="174"/>
      <c r="AQ94" s="62" t="s">
        <v>1</v>
      </c>
      <c r="AR94" s="58"/>
      <c r="AS94" s="63">
        <f>ROUND(SUM(AS95:AS98),2)</f>
        <v>0</v>
      </c>
      <c r="AT94" s="64">
        <f>ROUND(SUM(AT95:AT98),2)</f>
        <v>0</v>
      </c>
      <c r="AU94" s="65">
        <f>ROUND(SUM(AU95:AU98),2)</f>
        <v>0</v>
      </c>
      <c r="AV94" s="65">
        <f>ROUND(SUM(AX94:AY94),2)</f>
        <v>0</v>
      </c>
      <c r="AW94" s="66">
        <f>ROUND(SUM(AW95:AW98),5)</f>
        <v>0</v>
      </c>
      <c r="AX94" s="65">
        <f>ROUND(BB94*L29,2)</f>
        <v>0</v>
      </c>
      <c r="AY94" s="65">
        <f>ROUND(BC94*L30,2)</f>
        <v>0</v>
      </c>
      <c r="AZ94" s="65">
        <f>ROUND(BD94*L29,2)</f>
        <v>0</v>
      </c>
      <c r="BA94" s="65">
        <f>ROUND(BE94*L30,2)</f>
        <v>0</v>
      </c>
      <c r="BB94" s="65">
        <f>ROUND(SUM(BB95:BB98),2)</f>
        <v>0</v>
      </c>
      <c r="BC94" s="65">
        <f>ROUND(SUM(BC95:BC98),2)</f>
        <v>0</v>
      </c>
      <c r="BD94" s="65">
        <f>ROUND(SUM(BD95:BD98),2)</f>
        <v>0</v>
      </c>
      <c r="BE94" s="65">
        <f>ROUND(SUM(BE95:BE98),2)</f>
        <v>0</v>
      </c>
      <c r="BF94" s="67">
        <f>ROUND(SUM(BF95:BF98),2)</f>
        <v>0</v>
      </c>
      <c r="BS94" s="68" t="s">
        <v>79</v>
      </c>
      <c r="BT94" s="68" t="s">
        <v>80</v>
      </c>
      <c r="BU94" s="69" t="s">
        <v>81</v>
      </c>
      <c r="BV94" s="68" t="s">
        <v>82</v>
      </c>
      <c r="BW94" s="68" t="s">
        <v>6</v>
      </c>
      <c r="BX94" s="68" t="s">
        <v>83</v>
      </c>
      <c r="CL94" s="68" t="s">
        <v>1</v>
      </c>
    </row>
    <row r="95" spans="1:91" s="6" customFormat="1" ht="16.5" customHeight="1">
      <c r="A95" s="70" t="s">
        <v>84</v>
      </c>
      <c r="B95" s="71"/>
      <c r="C95" s="72"/>
      <c r="D95" s="170" t="s">
        <v>85</v>
      </c>
      <c r="E95" s="170"/>
      <c r="F95" s="170"/>
      <c r="G95" s="170"/>
      <c r="H95" s="170"/>
      <c r="I95" s="73"/>
      <c r="J95" s="170" t="s">
        <v>86</v>
      </c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1">
        <f>'PS 01 - Oprava transformá...'!K32</f>
        <v>0</v>
      </c>
      <c r="AH95" s="172"/>
      <c r="AI95" s="172"/>
      <c r="AJ95" s="172"/>
      <c r="AK95" s="172"/>
      <c r="AL95" s="172"/>
      <c r="AM95" s="172"/>
      <c r="AN95" s="171">
        <f>SUM(AG95,AV95)</f>
        <v>0</v>
      </c>
      <c r="AO95" s="172"/>
      <c r="AP95" s="172"/>
      <c r="AQ95" s="74" t="s">
        <v>87</v>
      </c>
      <c r="AR95" s="71"/>
      <c r="AS95" s="75">
        <f>'PS 01 - Oprava transformá...'!K30</f>
        <v>0</v>
      </c>
      <c r="AT95" s="76">
        <f>'PS 01 - Oprava transformá...'!K31</f>
        <v>0</v>
      </c>
      <c r="AU95" s="76">
        <v>0</v>
      </c>
      <c r="AV95" s="76">
        <f>ROUND(SUM(AX95:AY95),2)</f>
        <v>0</v>
      </c>
      <c r="AW95" s="77">
        <f>'PS 01 - Oprava transformá...'!T121</f>
        <v>0</v>
      </c>
      <c r="AX95" s="76">
        <f>'PS 01 - Oprava transformá...'!K35</f>
        <v>0</v>
      </c>
      <c r="AY95" s="76">
        <f>'PS 01 - Oprava transformá...'!K36</f>
        <v>0</v>
      </c>
      <c r="AZ95" s="76">
        <f>'PS 01 - Oprava transformá...'!K37</f>
        <v>0</v>
      </c>
      <c r="BA95" s="76">
        <f>'PS 01 - Oprava transformá...'!K38</f>
        <v>0</v>
      </c>
      <c r="BB95" s="76">
        <f>'PS 01 - Oprava transformá...'!F35</f>
        <v>0</v>
      </c>
      <c r="BC95" s="76">
        <f>'PS 01 - Oprava transformá...'!F36</f>
        <v>0</v>
      </c>
      <c r="BD95" s="76">
        <f>'PS 01 - Oprava transformá...'!F37</f>
        <v>0</v>
      </c>
      <c r="BE95" s="76">
        <f>'PS 01 - Oprava transformá...'!F38</f>
        <v>0</v>
      </c>
      <c r="BF95" s="78">
        <f>'PS 01 - Oprava transformá...'!F39</f>
        <v>0</v>
      </c>
      <c r="BT95" s="79" t="s">
        <v>88</v>
      </c>
      <c r="BV95" s="79" t="s">
        <v>82</v>
      </c>
      <c r="BW95" s="79" t="s">
        <v>89</v>
      </c>
      <c r="BX95" s="79" t="s">
        <v>6</v>
      </c>
      <c r="CL95" s="79" t="s">
        <v>1</v>
      </c>
      <c r="CM95" s="79" t="s">
        <v>90</v>
      </c>
    </row>
    <row r="96" spans="1:91" s="6" customFormat="1" ht="16.5" customHeight="1">
      <c r="A96" s="70" t="s">
        <v>84</v>
      </c>
      <c r="B96" s="71"/>
      <c r="C96" s="72"/>
      <c r="D96" s="170" t="s">
        <v>91</v>
      </c>
      <c r="E96" s="170"/>
      <c r="F96" s="170"/>
      <c r="G96" s="170"/>
      <c r="H96" s="170"/>
      <c r="I96" s="73"/>
      <c r="J96" s="170" t="s">
        <v>92</v>
      </c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1">
        <f>'PS 02 - DŘT - SKŘ'!K32</f>
        <v>0</v>
      </c>
      <c r="AH96" s="172"/>
      <c r="AI96" s="172"/>
      <c r="AJ96" s="172"/>
      <c r="AK96" s="172"/>
      <c r="AL96" s="172"/>
      <c r="AM96" s="172"/>
      <c r="AN96" s="171">
        <f>SUM(AG96,AV96)</f>
        <v>0</v>
      </c>
      <c r="AO96" s="172"/>
      <c r="AP96" s="172"/>
      <c r="AQ96" s="74" t="s">
        <v>87</v>
      </c>
      <c r="AR96" s="71"/>
      <c r="AS96" s="75">
        <f>'PS 02 - DŘT - SKŘ'!K30</f>
        <v>0</v>
      </c>
      <c r="AT96" s="76">
        <f>'PS 02 - DŘT - SKŘ'!K31</f>
        <v>0</v>
      </c>
      <c r="AU96" s="76">
        <v>0</v>
      </c>
      <c r="AV96" s="76">
        <f>ROUND(SUM(AX96:AY96),2)</f>
        <v>0</v>
      </c>
      <c r="AW96" s="77">
        <f>'PS 02 - DŘT - SKŘ'!T117</f>
        <v>0</v>
      </c>
      <c r="AX96" s="76">
        <f>'PS 02 - DŘT - SKŘ'!K35</f>
        <v>0</v>
      </c>
      <c r="AY96" s="76">
        <f>'PS 02 - DŘT - SKŘ'!K36</f>
        <v>0</v>
      </c>
      <c r="AZ96" s="76">
        <f>'PS 02 - DŘT - SKŘ'!K37</f>
        <v>0</v>
      </c>
      <c r="BA96" s="76">
        <f>'PS 02 - DŘT - SKŘ'!K38</f>
        <v>0</v>
      </c>
      <c r="BB96" s="76">
        <f>'PS 02 - DŘT - SKŘ'!F35</f>
        <v>0</v>
      </c>
      <c r="BC96" s="76">
        <f>'PS 02 - DŘT - SKŘ'!F36</f>
        <v>0</v>
      </c>
      <c r="BD96" s="76">
        <f>'PS 02 - DŘT - SKŘ'!F37</f>
        <v>0</v>
      </c>
      <c r="BE96" s="76">
        <f>'PS 02 - DŘT - SKŘ'!F38</f>
        <v>0</v>
      </c>
      <c r="BF96" s="78">
        <f>'PS 02 - DŘT - SKŘ'!F39</f>
        <v>0</v>
      </c>
      <c r="BT96" s="79" t="s">
        <v>88</v>
      </c>
      <c r="BV96" s="79" t="s">
        <v>82</v>
      </c>
      <c r="BW96" s="79" t="s">
        <v>93</v>
      </c>
      <c r="BX96" s="79" t="s">
        <v>6</v>
      </c>
      <c r="CL96" s="79" t="s">
        <v>1</v>
      </c>
      <c r="CM96" s="79" t="s">
        <v>90</v>
      </c>
    </row>
    <row r="97" spans="1:91" s="6" customFormat="1" ht="16.5" customHeight="1">
      <c r="A97" s="70" t="s">
        <v>84</v>
      </c>
      <c r="B97" s="71"/>
      <c r="C97" s="72"/>
      <c r="D97" s="170" t="s">
        <v>94</v>
      </c>
      <c r="E97" s="170"/>
      <c r="F97" s="170"/>
      <c r="G97" s="170"/>
      <c r="H97" s="170"/>
      <c r="I97" s="73"/>
      <c r="J97" s="170" t="s">
        <v>95</v>
      </c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1">
        <f>'PS 03 - Doplnění ED Přerov'!K32</f>
        <v>0</v>
      </c>
      <c r="AH97" s="172"/>
      <c r="AI97" s="172"/>
      <c r="AJ97" s="172"/>
      <c r="AK97" s="172"/>
      <c r="AL97" s="172"/>
      <c r="AM97" s="172"/>
      <c r="AN97" s="171">
        <f>SUM(AG97,AV97)</f>
        <v>0</v>
      </c>
      <c r="AO97" s="172"/>
      <c r="AP97" s="172"/>
      <c r="AQ97" s="74" t="s">
        <v>87</v>
      </c>
      <c r="AR97" s="71"/>
      <c r="AS97" s="75">
        <f>'PS 03 - Doplnění ED Přerov'!K30</f>
        <v>0</v>
      </c>
      <c r="AT97" s="76">
        <f>'PS 03 - Doplnění ED Přerov'!K31</f>
        <v>0</v>
      </c>
      <c r="AU97" s="76">
        <v>0</v>
      </c>
      <c r="AV97" s="76">
        <f>ROUND(SUM(AX97:AY97),2)</f>
        <v>0</v>
      </c>
      <c r="AW97" s="77">
        <f>'PS 03 - Doplnění ED Přerov'!T117</f>
        <v>0</v>
      </c>
      <c r="AX97" s="76">
        <f>'PS 03 - Doplnění ED Přerov'!K35</f>
        <v>0</v>
      </c>
      <c r="AY97" s="76">
        <f>'PS 03 - Doplnění ED Přerov'!K36</f>
        <v>0</v>
      </c>
      <c r="AZ97" s="76">
        <f>'PS 03 - Doplnění ED Přerov'!K37</f>
        <v>0</v>
      </c>
      <c r="BA97" s="76">
        <f>'PS 03 - Doplnění ED Přerov'!K38</f>
        <v>0</v>
      </c>
      <c r="BB97" s="76">
        <f>'PS 03 - Doplnění ED Přerov'!F35</f>
        <v>0</v>
      </c>
      <c r="BC97" s="76">
        <f>'PS 03 - Doplnění ED Přerov'!F36</f>
        <v>0</v>
      </c>
      <c r="BD97" s="76">
        <f>'PS 03 - Doplnění ED Přerov'!F37</f>
        <v>0</v>
      </c>
      <c r="BE97" s="76">
        <f>'PS 03 - Doplnění ED Přerov'!F38</f>
        <v>0</v>
      </c>
      <c r="BF97" s="78">
        <f>'PS 03 - Doplnění ED Přerov'!F39</f>
        <v>0</v>
      </c>
      <c r="BT97" s="79" t="s">
        <v>88</v>
      </c>
      <c r="BV97" s="79" t="s">
        <v>82</v>
      </c>
      <c r="BW97" s="79" t="s">
        <v>96</v>
      </c>
      <c r="BX97" s="79" t="s">
        <v>6</v>
      </c>
      <c r="CL97" s="79" t="s">
        <v>1</v>
      </c>
      <c r="CM97" s="79" t="s">
        <v>90</v>
      </c>
    </row>
    <row r="98" spans="1:91" s="6" customFormat="1" ht="16.5" customHeight="1">
      <c r="A98" s="70" t="s">
        <v>84</v>
      </c>
      <c r="B98" s="71"/>
      <c r="C98" s="72"/>
      <c r="D98" s="170" t="s">
        <v>97</v>
      </c>
      <c r="E98" s="170"/>
      <c r="F98" s="170"/>
      <c r="G98" s="170"/>
      <c r="H98" s="170"/>
      <c r="I98" s="73"/>
      <c r="J98" s="170" t="s">
        <v>98</v>
      </c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1">
        <f>'- - VRN'!K32</f>
        <v>0</v>
      </c>
      <c r="AH98" s="172"/>
      <c r="AI98" s="172"/>
      <c r="AJ98" s="172"/>
      <c r="AK98" s="172"/>
      <c r="AL98" s="172"/>
      <c r="AM98" s="172"/>
      <c r="AN98" s="171">
        <f>SUM(AG98,AV98)</f>
        <v>0</v>
      </c>
      <c r="AO98" s="172"/>
      <c r="AP98" s="172"/>
      <c r="AQ98" s="74" t="s">
        <v>87</v>
      </c>
      <c r="AR98" s="71"/>
      <c r="AS98" s="80">
        <f>'- - VRN'!K30</f>
        <v>0</v>
      </c>
      <c r="AT98" s="81">
        <f>'- - VRN'!K31</f>
        <v>0</v>
      </c>
      <c r="AU98" s="81">
        <v>0</v>
      </c>
      <c r="AV98" s="81">
        <f>ROUND(SUM(AX98:AY98),2)</f>
        <v>0</v>
      </c>
      <c r="AW98" s="82">
        <f>'- - VRN'!T117</f>
        <v>0</v>
      </c>
      <c r="AX98" s="81">
        <f>'- - VRN'!K35</f>
        <v>0</v>
      </c>
      <c r="AY98" s="81">
        <f>'- - VRN'!K36</f>
        <v>0</v>
      </c>
      <c r="AZ98" s="81">
        <f>'- - VRN'!K37</f>
        <v>0</v>
      </c>
      <c r="BA98" s="81">
        <f>'- - VRN'!K38</f>
        <v>0</v>
      </c>
      <c r="BB98" s="81">
        <f>'- - VRN'!F35</f>
        <v>0</v>
      </c>
      <c r="BC98" s="81">
        <f>'- - VRN'!F36</f>
        <v>0</v>
      </c>
      <c r="BD98" s="81">
        <f>'- - VRN'!F37</f>
        <v>0</v>
      </c>
      <c r="BE98" s="81">
        <f>'- - VRN'!F38</f>
        <v>0</v>
      </c>
      <c r="BF98" s="83">
        <f>'- - VRN'!F39</f>
        <v>0</v>
      </c>
      <c r="BT98" s="79" t="s">
        <v>88</v>
      </c>
      <c r="BV98" s="79" t="s">
        <v>82</v>
      </c>
      <c r="BW98" s="79" t="s">
        <v>99</v>
      </c>
      <c r="BX98" s="79" t="s">
        <v>6</v>
      </c>
      <c r="CL98" s="79" t="s">
        <v>1</v>
      </c>
      <c r="CM98" s="79" t="s">
        <v>90</v>
      </c>
    </row>
    <row r="99" spans="1:91" s="1" customFormat="1" ht="30" customHeight="1">
      <c r="B99" s="27"/>
      <c r="AR99" s="27"/>
    </row>
    <row r="100" spans="1:91" s="1" customFormat="1" ht="6.95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27"/>
    </row>
  </sheetData>
  <sheetProtection algorithmName="SHA-512" hashValue="ALO5i5nIhxw70OshYWmu5E3hmAwDXbsYiBEv6VZi2oUu3I2CZsk/AArE7vU93/JbgDW/vIn79OadCAMxHJR66Q==" saltValue="C8gTB38KlDx2JPWQe6tVaN0EFv8hsjFySMFlWK9Ft7hov2ARSXBS+fXctNeNs3OwgRY0jjRXgQSa0w4czTjddw==" spinCount="100000" sheet="1" objects="1" scenarios="1" formatColumns="0" formatRows="0"/>
  <mergeCells count="54">
    <mergeCell ref="AR2:BG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G5:BG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J85"/>
    <mergeCell ref="AM87:AN87"/>
    <mergeCell ref="AM89:AP89"/>
    <mergeCell ref="AS89:AT91"/>
    <mergeCell ref="AM90:AP90"/>
  </mergeCells>
  <hyperlinks>
    <hyperlink ref="A95" location="'PS 01 - Oprava transformá...'!C2" display="/" xr:uid="{00000000-0004-0000-0000-000000000000}"/>
    <hyperlink ref="A96" location="'PS 02 - DŘT - SKŘ'!C2" display="/" xr:uid="{00000000-0004-0000-0000-000001000000}"/>
    <hyperlink ref="A97" location="'PS 03 - Doplnění ED Přerov'!C2" display="/" xr:uid="{00000000-0004-0000-0000-000002000000}"/>
    <hyperlink ref="A98" location="'- - VRN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9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5" width="14.16406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T2" s="12" t="s">
        <v>89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90</v>
      </c>
    </row>
    <row r="4" spans="2:46" ht="24.95" customHeight="1">
      <c r="B4" s="15"/>
      <c r="D4" s="16" t="s">
        <v>100</v>
      </c>
      <c r="M4" s="15"/>
      <c r="N4" s="84" t="s">
        <v>11</v>
      </c>
      <c r="AT4" s="12" t="s">
        <v>4</v>
      </c>
    </row>
    <row r="5" spans="2:46" ht="6.95" customHeight="1">
      <c r="B5" s="15"/>
      <c r="M5" s="15"/>
    </row>
    <row r="6" spans="2:46" ht="12" customHeight="1">
      <c r="B6" s="15"/>
      <c r="D6" s="22" t="s">
        <v>17</v>
      </c>
      <c r="M6" s="15"/>
    </row>
    <row r="7" spans="2:46" ht="16.5" customHeight="1">
      <c r="B7" s="15"/>
      <c r="E7" s="194" t="str">
        <f>'Rekapitulace stavby'!K6</f>
        <v>Oprava trakční napájecí stanice Šumperk</v>
      </c>
      <c r="F7" s="195"/>
      <c r="G7" s="195"/>
      <c r="H7" s="195"/>
      <c r="M7" s="15"/>
    </row>
    <row r="8" spans="2:46" s="1" customFormat="1" ht="12" customHeight="1">
      <c r="B8" s="27"/>
      <c r="D8" s="22" t="s">
        <v>101</v>
      </c>
      <c r="M8" s="27"/>
    </row>
    <row r="9" spans="2:46" s="1" customFormat="1" ht="16.5" customHeight="1">
      <c r="B9" s="27"/>
      <c r="E9" s="156" t="s">
        <v>102</v>
      </c>
      <c r="F9" s="196"/>
      <c r="G9" s="196"/>
      <c r="H9" s="196"/>
      <c r="M9" s="27"/>
    </row>
    <row r="10" spans="2:46" s="1" customFormat="1" ht="11.25">
      <c r="B10" s="27"/>
      <c r="M10" s="27"/>
    </row>
    <row r="11" spans="2:46" s="1" customFormat="1" ht="12" customHeight="1">
      <c r="B11" s="27"/>
      <c r="D11" s="22" t="s">
        <v>19</v>
      </c>
      <c r="F11" s="20" t="s">
        <v>1</v>
      </c>
      <c r="I11" s="22" t="s">
        <v>20</v>
      </c>
      <c r="J11" s="20" t="s">
        <v>1</v>
      </c>
      <c r="M11" s="27"/>
    </row>
    <row r="12" spans="2:46" s="1" customFormat="1" ht="12" customHeight="1">
      <c r="B12" s="27"/>
      <c r="D12" s="22" t="s">
        <v>21</v>
      </c>
      <c r="F12" s="20" t="s">
        <v>22</v>
      </c>
      <c r="I12" s="22" t="s">
        <v>23</v>
      </c>
      <c r="J12" s="47" t="str">
        <f>'Rekapitulace stavby'!AN8</f>
        <v>2. 3. 2026</v>
      </c>
      <c r="M12" s="27"/>
    </row>
    <row r="13" spans="2:46" s="1" customFormat="1" ht="10.9" customHeight="1">
      <c r="B13" s="27"/>
      <c r="M13" s="27"/>
    </row>
    <row r="14" spans="2:46" s="1" customFormat="1" ht="12" customHeight="1">
      <c r="B14" s="27"/>
      <c r="D14" s="22" t="s">
        <v>25</v>
      </c>
      <c r="I14" s="22" t="s">
        <v>26</v>
      </c>
      <c r="J14" s="20" t="s">
        <v>27</v>
      </c>
      <c r="M14" s="27"/>
    </row>
    <row r="15" spans="2:46" s="1" customFormat="1" ht="18" customHeight="1">
      <c r="B15" s="27"/>
      <c r="E15" s="20" t="s">
        <v>28</v>
      </c>
      <c r="I15" s="22" t="s">
        <v>29</v>
      </c>
      <c r="J15" s="20" t="s">
        <v>30</v>
      </c>
      <c r="M15" s="27"/>
    </row>
    <row r="16" spans="2:46" s="1" customFormat="1" ht="6.95" customHeight="1">
      <c r="B16" s="27"/>
      <c r="M16" s="27"/>
    </row>
    <row r="17" spans="2:13" s="1" customFormat="1" ht="12" customHeight="1">
      <c r="B17" s="27"/>
      <c r="D17" s="22" t="s">
        <v>31</v>
      </c>
      <c r="I17" s="22" t="s">
        <v>26</v>
      </c>
      <c r="J17" s="23" t="str">
        <f>'Rekapitulace stavby'!AN13</f>
        <v>Vyplň údaj</v>
      </c>
      <c r="M17" s="27"/>
    </row>
    <row r="18" spans="2:13" s="1" customFormat="1" ht="18" customHeight="1">
      <c r="B18" s="27"/>
      <c r="E18" s="197" t="str">
        <f>'Rekapitulace stavby'!E14</f>
        <v>Vyplň údaj</v>
      </c>
      <c r="F18" s="178"/>
      <c r="G18" s="178"/>
      <c r="H18" s="178"/>
      <c r="I18" s="22" t="s">
        <v>29</v>
      </c>
      <c r="J18" s="23" t="str">
        <f>'Rekapitulace stavby'!AN14</f>
        <v>Vyplň údaj</v>
      </c>
      <c r="M18" s="27"/>
    </row>
    <row r="19" spans="2:13" s="1" customFormat="1" ht="6.95" customHeight="1">
      <c r="B19" s="27"/>
      <c r="M19" s="27"/>
    </row>
    <row r="20" spans="2:13" s="1" customFormat="1" ht="12" customHeight="1">
      <c r="B20" s="27"/>
      <c r="D20" s="22" t="s">
        <v>33</v>
      </c>
      <c r="I20" s="22" t="s">
        <v>26</v>
      </c>
      <c r="J20" s="20" t="str">
        <f>IF('Rekapitulace stavby'!AN16="","",'Rekapitulace stavby'!AN16)</f>
        <v/>
      </c>
      <c r="M20" s="27"/>
    </row>
    <row r="21" spans="2:13" s="1" customFormat="1" ht="18" customHeight="1">
      <c r="B21" s="27"/>
      <c r="E21" s="20" t="str">
        <f>IF('Rekapitulace stavby'!E17="","",'Rekapitulace stavby'!E17)</f>
        <v xml:space="preserve"> </v>
      </c>
      <c r="I21" s="22" t="s">
        <v>29</v>
      </c>
      <c r="J21" s="20" t="str">
        <f>IF('Rekapitulace stavby'!AN17="","",'Rekapitulace stavby'!AN17)</f>
        <v/>
      </c>
      <c r="M21" s="27"/>
    </row>
    <row r="22" spans="2:13" s="1" customFormat="1" ht="6.95" customHeight="1">
      <c r="B22" s="27"/>
      <c r="M22" s="27"/>
    </row>
    <row r="23" spans="2:13" s="1" customFormat="1" ht="12" customHeight="1">
      <c r="B23" s="27"/>
      <c r="D23" s="22" t="s">
        <v>35</v>
      </c>
      <c r="I23" s="22" t="s">
        <v>26</v>
      </c>
      <c r="J23" s="20" t="s">
        <v>1</v>
      </c>
      <c r="M23" s="27"/>
    </row>
    <row r="24" spans="2:13" s="1" customFormat="1" ht="18" customHeight="1">
      <c r="B24" s="27"/>
      <c r="E24" s="20" t="s">
        <v>36</v>
      </c>
      <c r="I24" s="22" t="s">
        <v>29</v>
      </c>
      <c r="J24" s="20" t="s">
        <v>1</v>
      </c>
      <c r="M24" s="27"/>
    </row>
    <row r="25" spans="2:13" s="1" customFormat="1" ht="6.95" customHeight="1">
      <c r="B25" s="27"/>
      <c r="M25" s="27"/>
    </row>
    <row r="26" spans="2:13" s="1" customFormat="1" ht="12" customHeight="1">
      <c r="B26" s="27"/>
      <c r="D26" s="22" t="s">
        <v>37</v>
      </c>
      <c r="M26" s="27"/>
    </row>
    <row r="27" spans="2:13" s="7" customFormat="1" ht="16.5" customHeight="1">
      <c r="B27" s="85"/>
      <c r="E27" s="183" t="s">
        <v>1</v>
      </c>
      <c r="F27" s="183"/>
      <c r="G27" s="183"/>
      <c r="H27" s="183"/>
      <c r="M27" s="85"/>
    </row>
    <row r="28" spans="2:13" s="1" customFormat="1" ht="6.95" customHeight="1">
      <c r="B28" s="27"/>
      <c r="M28" s="27"/>
    </row>
    <row r="29" spans="2:13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48"/>
      <c r="M29" s="27"/>
    </row>
    <row r="30" spans="2:13" s="1" customFormat="1">
      <c r="B30" s="27"/>
      <c r="E30" s="22" t="s">
        <v>103</v>
      </c>
      <c r="K30" s="86">
        <f>I96</f>
        <v>0</v>
      </c>
      <c r="M30" s="27"/>
    </row>
    <row r="31" spans="2:13" s="1" customFormat="1">
      <c r="B31" s="27"/>
      <c r="E31" s="22" t="s">
        <v>104</v>
      </c>
      <c r="K31" s="86">
        <f>J96</f>
        <v>0</v>
      </c>
      <c r="M31" s="27"/>
    </row>
    <row r="32" spans="2:13" s="1" customFormat="1" ht="25.35" customHeight="1">
      <c r="B32" s="27"/>
      <c r="D32" s="87" t="s">
        <v>38</v>
      </c>
      <c r="K32" s="61">
        <f>ROUND(K121, 2)</f>
        <v>0</v>
      </c>
      <c r="M32" s="27"/>
    </row>
    <row r="33" spans="2:13" s="1" customFormat="1" ht="6.95" customHeight="1">
      <c r="B33" s="27"/>
      <c r="D33" s="48"/>
      <c r="E33" s="48"/>
      <c r="F33" s="48"/>
      <c r="G33" s="48"/>
      <c r="H33" s="48"/>
      <c r="I33" s="48"/>
      <c r="J33" s="48"/>
      <c r="K33" s="48"/>
      <c r="L33" s="48"/>
      <c r="M33" s="27"/>
    </row>
    <row r="34" spans="2:13" s="1" customFormat="1" ht="14.45" customHeight="1">
      <c r="B34" s="27"/>
      <c r="F34" s="30" t="s">
        <v>40</v>
      </c>
      <c r="I34" s="30" t="s">
        <v>39</v>
      </c>
      <c r="K34" s="30" t="s">
        <v>41</v>
      </c>
      <c r="M34" s="27"/>
    </row>
    <row r="35" spans="2:13" s="1" customFormat="1" ht="14.45" customHeight="1">
      <c r="B35" s="27"/>
      <c r="D35" s="50" t="s">
        <v>42</v>
      </c>
      <c r="E35" s="22" t="s">
        <v>43</v>
      </c>
      <c r="F35" s="86">
        <f>ROUND((SUM(BE121:BE238)),  2)</f>
        <v>0</v>
      </c>
      <c r="I35" s="88">
        <v>0.21</v>
      </c>
      <c r="K35" s="86">
        <f>ROUND(((SUM(BE121:BE238))*I35),  2)</f>
        <v>0</v>
      </c>
      <c r="M35" s="27"/>
    </row>
    <row r="36" spans="2:13" s="1" customFormat="1" ht="14.45" customHeight="1">
      <c r="B36" s="27"/>
      <c r="E36" s="22" t="s">
        <v>44</v>
      </c>
      <c r="F36" s="86">
        <f>ROUND((SUM(BF121:BF238)),  2)</f>
        <v>0</v>
      </c>
      <c r="I36" s="88">
        <v>0.12</v>
      </c>
      <c r="K36" s="86">
        <f>ROUND(((SUM(BF121:BF238))*I36),  2)</f>
        <v>0</v>
      </c>
      <c r="M36" s="27"/>
    </row>
    <row r="37" spans="2:13" s="1" customFormat="1" ht="14.45" hidden="1" customHeight="1">
      <c r="B37" s="27"/>
      <c r="E37" s="22" t="s">
        <v>45</v>
      </c>
      <c r="F37" s="86">
        <f>ROUND((SUM(BG121:BG238)),  2)</f>
        <v>0</v>
      </c>
      <c r="I37" s="88">
        <v>0.21</v>
      </c>
      <c r="K37" s="86">
        <f>0</f>
        <v>0</v>
      </c>
      <c r="M37" s="27"/>
    </row>
    <row r="38" spans="2:13" s="1" customFormat="1" ht="14.45" hidden="1" customHeight="1">
      <c r="B38" s="27"/>
      <c r="E38" s="22" t="s">
        <v>46</v>
      </c>
      <c r="F38" s="86">
        <f>ROUND((SUM(BH121:BH238)),  2)</f>
        <v>0</v>
      </c>
      <c r="I38" s="88">
        <v>0.12</v>
      </c>
      <c r="K38" s="86">
        <f>0</f>
        <v>0</v>
      </c>
      <c r="M38" s="27"/>
    </row>
    <row r="39" spans="2:13" s="1" customFormat="1" ht="14.45" hidden="1" customHeight="1">
      <c r="B39" s="27"/>
      <c r="E39" s="22" t="s">
        <v>47</v>
      </c>
      <c r="F39" s="86">
        <f>ROUND((SUM(BI121:BI238)),  2)</f>
        <v>0</v>
      </c>
      <c r="I39" s="88">
        <v>0</v>
      </c>
      <c r="K39" s="86">
        <f>0</f>
        <v>0</v>
      </c>
      <c r="M39" s="27"/>
    </row>
    <row r="40" spans="2:13" s="1" customFormat="1" ht="6.95" customHeight="1">
      <c r="B40" s="27"/>
      <c r="M40" s="27"/>
    </row>
    <row r="41" spans="2:13" s="1" customFormat="1" ht="25.35" customHeight="1">
      <c r="B41" s="27"/>
      <c r="C41" s="89"/>
      <c r="D41" s="90" t="s">
        <v>48</v>
      </c>
      <c r="E41" s="52"/>
      <c r="F41" s="52"/>
      <c r="G41" s="91" t="s">
        <v>49</v>
      </c>
      <c r="H41" s="92" t="s">
        <v>50</v>
      </c>
      <c r="I41" s="52"/>
      <c r="J41" s="52"/>
      <c r="K41" s="93">
        <f>SUM(K32:K39)</f>
        <v>0</v>
      </c>
      <c r="L41" s="94"/>
      <c r="M41" s="27"/>
    </row>
    <row r="42" spans="2:13" s="1" customFormat="1" ht="14.45" customHeight="1">
      <c r="B42" s="27"/>
      <c r="M42" s="27"/>
    </row>
    <row r="43" spans="2:13" ht="14.45" customHeight="1">
      <c r="B43" s="15"/>
      <c r="M43" s="15"/>
    </row>
    <row r="44" spans="2:13" ht="14.45" customHeight="1">
      <c r="B44" s="15"/>
      <c r="M44" s="15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37"/>
      <c r="K50" s="37"/>
      <c r="L50" s="37"/>
      <c r="M50" s="27"/>
    </row>
    <row r="51" spans="2:13" ht="11.25">
      <c r="B51" s="15"/>
      <c r="M51" s="15"/>
    </row>
    <row r="52" spans="2:13" ht="11.25">
      <c r="B52" s="15"/>
      <c r="M52" s="15"/>
    </row>
    <row r="53" spans="2:13" ht="11.25">
      <c r="B53" s="15"/>
      <c r="M53" s="15"/>
    </row>
    <row r="54" spans="2:13" ht="11.25">
      <c r="B54" s="15"/>
      <c r="M54" s="15"/>
    </row>
    <row r="55" spans="2:13" ht="11.25">
      <c r="B55" s="15"/>
      <c r="M55" s="15"/>
    </row>
    <row r="56" spans="2:13" ht="11.25">
      <c r="B56" s="15"/>
      <c r="M56" s="15"/>
    </row>
    <row r="57" spans="2:13" ht="11.25">
      <c r="B57" s="15"/>
      <c r="M57" s="15"/>
    </row>
    <row r="58" spans="2:13" ht="11.25">
      <c r="B58" s="15"/>
      <c r="M58" s="15"/>
    </row>
    <row r="59" spans="2:13" ht="11.25">
      <c r="B59" s="15"/>
      <c r="M59" s="15"/>
    </row>
    <row r="60" spans="2:13" ht="11.25">
      <c r="B60" s="15"/>
      <c r="M60" s="15"/>
    </row>
    <row r="61" spans="2:13" s="1" customFormat="1">
      <c r="B61" s="27"/>
      <c r="D61" s="38" t="s">
        <v>53</v>
      </c>
      <c r="E61" s="29"/>
      <c r="F61" s="95" t="s">
        <v>54</v>
      </c>
      <c r="G61" s="38" t="s">
        <v>53</v>
      </c>
      <c r="H61" s="29"/>
      <c r="I61" s="29"/>
      <c r="J61" s="96" t="s">
        <v>54</v>
      </c>
      <c r="K61" s="29"/>
      <c r="L61" s="29"/>
      <c r="M61" s="27"/>
    </row>
    <row r="62" spans="2:13" ht="11.25">
      <c r="B62" s="15"/>
      <c r="M62" s="15"/>
    </row>
    <row r="63" spans="2:13" ht="11.25">
      <c r="B63" s="15"/>
      <c r="M63" s="15"/>
    </row>
    <row r="64" spans="2:13" ht="11.25">
      <c r="B64" s="15"/>
      <c r="M64" s="15"/>
    </row>
    <row r="65" spans="2:13" s="1" customFormat="1">
      <c r="B65" s="27"/>
      <c r="D65" s="36" t="s">
        <v>55</v>
      </c>
      <c r="E65" s="37"/>
      <c r="F65" s="37"/>
      <c r="G65" s="36" t="s">
        <v>56</v>
      </c>
      <c r="H65" s="37"/>
      <c r="I65" s="37"/>
      <c r="J65" s="37"/>
      <c r="K65" s="37"/>
      <c r="L65" s="37"/>
      <c r="M65" s="27"/>
    </row>
    <row r="66" spans="2:13" ht="11.25">
      <c r="B66" s="15"/>
      <c r="M66" s="15"/>
    </row>
    <row r="67" spans="2:13" ht="11.25">
      <c r="B67" s="15"/>
      <c r="M67" s="15"/>
    </row>
    <row r="68" spans="2:13" ht="11.25">
      <c r="B68" s="15"/>
      <c r="M68" s="15"/>
    </row>
    <row r="69" spans="2:13" ht="11.25">
      <c r="B69" s="15"/>
      <c r="M69" s="15"/>
    </row>
    <row r="70" spans="2:13" ht="11.25">
      <c r="B70" s="15"/>
      <c r="M70" s="15"/>
    </row>
    <row r="71" spans="2:13" ht="11.25">
      <c r="B71" s="15"/>
      <c r="M71" s="15"/>
    </row>
    <row r="72" spans="2:13" ht="11.25">
      <c r="B72" s="15"/>
      <c r="M72" s="15"/>
    </row>
    <row r="73" spans="2:13" ht="11.25">
      <c r="B73" s="15"/>
      <c r="M73" s="15"/>
    </row>
    <row r="74" spans="2:13" ht="11.25">
      <c r="B74" s="15"/>
      <c r="M74" s="15"/>
    </row>
    <row r="75" spans="2:13" ht="11.25">
      <c r="B75" s="15"/>
      <c r="M75" s="15"/>
    </row>
    <row r="76" spans="2:13" s="1" customFormat="1">
      <c r="B76" s="27"/>
      <c r="D76" s="38" t="s">
        <v>53</v>
      </c>
      <c r="E76" s="29"/>
      <c r="F76" s="95" t="s">
        <v>54</v>
      </c>
      <c r="G76" s="38" t="s">
        <v>53</v>
      </c>
      <c r="H76" s="29"/>
      <c r="I76" s="29"/>
      <c r="J76" s="96" t="s">
        <v>54</v>
      </c>
      <c r="K76" s="29"/>
      <c r="L76" s="29"/>
      <c r="M76" s="27"/>
    </row>
    <row r="77" spans="2:13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27"/>
    </row>
    <row r="82" spans="2:47" s="1" customFormat="1" ht="24.95" customHeight="1">
      <c r="B82" s="27"/>
      <c r="C82" s="16" t="s">
        <v>105</v>
      </c>
      <c r="M82" s="27"/>
    </row>
    <row r="83" spans="2:47" s="1" customFormat="1" ht="6.95" customHeight="1">
      <c r="B83" s="27"/>
      <c r="M83" s="27"/>
    </row>
    <row r="84" spans="2:47" s="1" customFormat="1" ht="12" customHeight="1">
      <c r="B84" s="27"/>
      <c r="C84" s="22" t="s">
        <v>17</v>
      </c>
      <c r="M84" s="27"/>
    </row>
    <row r="85" spans="2:47" s="1" customFormat="1" ht="16.5" customHeight="1">
      <c r="B85" s="27"/>
      <c r="E85" s="194" t="str">
        <f>E7</f>
        <v>Oprava trakční napájecí stanice Šumperk</v>
      </c>
      <c r="F85" s="195"/>
      <c r="G85" s="195"/>
      <c r="H85" s="195"/>
      <c r="M85" s="27"/>
    </row>
    <row r="86" spans="2:47" s="1" customFormat="1" ht="12" customHeight="1">
      <c r="B86" s="27"/>
      <c r="C86" s="22" t="s">
        <v>101</v>
      </c>
      <c r="M86" s="27"/>
    </row>
    <row r="87" spans="2:47" s="1" customFormat="1" ht="16.5" customHeight="1">
      <c r="B87" s="27"/>
      <c r="E87" s="156" t="str">
        <f>E9</f>
        <v xml:space="preserve">PS 01 - Oprava transformátorů </v>
      </c>
      <c r="F87" s="196"/>
      <c r="G87" s="196"/>
      <c r="H87" s="196"/>
      <c r="M87" s="27"/>
    </row>
    <row r="88" spans="2:47" s="1" customFormat="1" ht="6.95" customHeight="1">
      <c r="B88" s="27"/>
      <c r="M88" s="27"/>
    </row>
    <row r="89" spans="2:47" s="1" customFormat="1" ht="12" customHeight="1">
      <c r="B89" s="27"/>
      <c r="C89" s="22" t="s">
        <v>21</v>
      </c>
      <c r="F89" s="20" t="str">
        <f>F12</f>
        <v>TNS Šumperk</v>
      </c>
      <c r="I89" s="22" t="s">
        <v>23</v>
      </c>
      <c r="J89" s="47" t="str">
        <f>IF(J12="","",J12)</f>
        <v>2. 3. 2026</v>
      </c>
      <c r="M89" s="27"/>
    </row>
    <row r="90" spans="2:47" s="1" customFormat="1" ht="6.95" customHeight="1">
      <c r="B90" s="27"/>
      <c r="M90" s="27"/>
    </row>
    <row r="91" spans="2:47" s="1" customFormat="1" ht="15.2" customHeight="1">
      <c r="B91" s="27"/>
      <c r="C91" s="22" t="s">
        <v>25</v>
      </c>
      <c r="F91" s="20" t="str">
        <f>E15</f>
        <v>Správa železnic, státní organizace</v>
      </c>
      <c r="I91" s="22" t="s">
        <v>33</v>
      </c>
      <c r="J91" s="25" t="str">
        <f>E21</f>
        <v xml:space="preserve"> </v>
      </c>
      <c r="M91" s="27"/>
    </row>
    <row r="92" spans="2:47" s="1" customFormat="1" ht="15.2" customHeight="1">
      <c r="B92" s="27"/>
      <c r="C92" s="22" t="s">
        <v>31</v>
      </c>
      <c r="F92" s="20" t="str">
        <f>IF(E18="","",E18)</f>
        <v>Vyplň údaj</v>
      </c>
      <c r="I92" s="22" t="s">
        <v>35</v>
      </c>
      <c r="J92" s="25" t="str">
        <f>E24</f>
        <v>Ing. Jan Pavláček</v>
      </c>
      <c r="M92" s="27"/>
    </row>
    <row r="93" spans="2:47" s="1" customFormat="1" ht="10.35" customHeight="1">
      <c r="B93" s="27"/>
      <c r="M93" s="27"/>
    </row>
    <row r="94" spans="2:47" s="1" customFormat="1" ht="29.25" customHeight="1">
      <c r="B94" s="27"/>
      <c r="C94" s="97" t="s">
        <v>106</v>
      </c>
      <c r="D94" s="89"/>
      <c r="E94" s="89"/>
      <c r="F94" s="89"/>
      <c r="G94" s="89"/>
      <c r="H94" s="89"/>
      <c r="I94" s="98" t="s">
        <v>107</v>
      </c>
      <c r="J94" s="98" t="s">
        <v>108</v>
      </c>
      <c r="K94" s="98" t="s">
        <v>109</v>
      </c>
      <c r="L94" s="89"/>
      <c r="M94" s="27"/>
    </row>
    <row r="95" spans="2:47" s="1" customFormat="1" ht="10.35" customHeight="1">
      <c r="B95" s="27"/>
      <c r="M95" s="27"/>
    </row>
    <row r="96" spans="2:47" s="1" customFormat="1" ht="22.9" customHeight="1">
      <c r="B96" s="27"/>
      <c r="C96" s="99" t="s">
        <v>110</v>
      </c>
      <c r="I96" s="61">
        <f>Q121</f>
        <v>0</v>
      </c>
      <c r="J96" s="61">
        <f>R121</f>
        <v>0</v>
      </c>
      <c r="K96" s="61">
        <f>K121</f>
        <v>0</v>
      </c>
      <c r="M96" s="27"/>
      <c r="AU96" s="12" t="s">
        <v>111</v>
      </c>
    </row>
    <row r="97" spans="2:13" s="8" customFormat="1" ht="24.95" customHeight="1">
      <c r="B97" s="100"/>
      <c r="D97" s="101" t="s">
        <v>112</v>
      </c>
      <c r="E97" s="102"/>
      <c r="F97" s="102"/>
      <c r="G97" s="102"/>
      <c r="H97" s="102"/>
      <c r="I97" s="103">
        <f>Q122</f>
        <v>0</v>
      </c>
      <c r="J97" s="103">
        <f>R122</f>
        <v>0</v>
      </c>
      <c r="K97" s="103">
        <f>K122</f>
        <v>0</v>
      </c>
      <c r="M97" s="100"/>
    </row>
    <row r="98" spans="2:13" s="8" customFormat="1" ht="24.95" customHeight="1">
      <c r="B98" s="100"/>
      <c r="D98" s="101" t="s">
        <v>113</v>
      </c>
      <c r="E98" s="102"/>
      <c r="F98" s="102"/>
      <c r="G98" s="102"/>
      <c r="H98" s="102"/>
      <c r="I98" s="103">
        <f>Q148</f>
        <v>0</v>
      </c>
      <c r="J98" s="103">
        <f>R148</f>
        <v>0</v>
      </c>
      <c r="K98" s="103">
        <f>K148</f>
        <v>0</v>
      </c>
      <c r="M98" s="100"/>
    </row>
    <row r="99" spans="2:13" s="8" customFormat="1" ht="24.95" customHeight="1">
      <c r="B99" s="100"/>
      <c r="D99" s="101" t="s">
        <v>114</v>
      </c>
      <c r="E99" s="102"/>
      <c r="F99" s="102"/>
      <c r="G99" s="102"/>
      <c r="H99" s="102"/>
      <c r="I99" s="103">
        <f>Q159</f>
        <v>0</v>
      </c>
      <c r="J99" s="103">
        <f>R159</f>
        <v>0</v>
      </c>
      <c r="K99" s="103">
        <f>K159</f>
        <v>0</v>
      </c>
      <c r="M99" s="100"/>
    </row>
    <row r="100" spans="2:13" s="8" customFormat="1" ht="24.95" customHeight="1">
      <c r="B100" s="100"/>
      <c r="D100" s="101" t="s">
        <v>115</v>
      </c>
      <c r="E100" s="102"/>
      <c r="F100" s="102"/>
      <c r="G100" s="102"/>
      <c r="H100" s="102"/>
      <c r="I100" s="103">
        <f>Q195</f>
        <v>0</v>
      </c>
      <c r="J100" s="103">
        <f>R195</f>
        <v>0</v>
      </c>
      <c r="K100" s="103">
        <f>K195</f>
        <v>0</v>
      </c>
      <c r="M100" s="100"/>
    </row>
    <row r="101" spans="2:13" s="8" customFormat="1" ht="24.95" customHeight="1">
      <c r="B101" s="100"/>
      <c r="D101" s="101" t="s">
        <v>116</v>
      </c>
      <c r="E101" s="102"/>
      <c r="F101" s="102"/>
      <c r="G101" s="102"/>
      <c r="H101" s="102"/>
      <c r="I101" s="103">
        <f>Q200</f>
        <v>0</v>
      </c>
      <c r="J101" s="103">
        <f>R200</f>
        <v>0</v>
      </c>
      <c r="K101" s="103">
        <f>K200</f>
        <v>0</v>
      </c>
      <c r="M101" s="100"/>
    </row>
    <row r="102" spans="2:13" s="1" customFormat="1" ht="21.75" customHeight="1">
      <c r="B102" s="27"/>
      <c r="M102" s="27"/>
    </row>
    <row r="103" spans="2:13" s="1" customFormat="1" ht="6.95" customHeigh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27"/>
    </row>
    <row r="107" spans="2:13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27"/>
    </row>
    <row r="108" spans="2:13" s="1" customFormat="1" ht="24.95" customHeight="1">
      <c r="B108" s="27"/>
      <c r="C108" s="16" t="s">
        <v>117</v>
      </c>
      <c r="M108" s="27"/>
    </row>
    <row r="109" spans="2:13" s="1" customFormat="1" ht="6.95" customHeight="1">
      <c r="B109" s="27"/>
      <c r="M109" s="27"/>
    </row>
    <row r="110" spans="2:13" s="1" customFormat="1" ht="12" customHeight="1">
      <c r="B110" s="27"/>
      <c r="C110" s="22" t="s">
        <v>17</v>
      </c>
      <c r="M110" s="27"/>
    </row>
    <row r="111" spans="2:13" s="1" customFormat="1" ht="16.5" customHeight="1">
      <c r="B111" s="27"/>
      <c r="E111" s="194" t="str">
        <f>E7</f>
        <v>Oprava trakční napájecí stanice Šumperk</v>
      </c>
      <c r="F111" s="195"/>
      <c r="G111" s="195"/>
      <c r="H111" s="195"/>
      <c r="M111" s="27"/>
    </row>
    <row r="112" spans="2:13" s="1" customFormat="1" ht="12" customHeight="1">
      <c r="B112" s="27"/>
      <c r="C112" s="22" t="s">
        <v>101</v>
      </c>
      <c r="M112" s="27"/>
    </row>
    <row r="113" spans="2:65" s="1" customFormat="1" ht="16.5" customHeight="1">
      <c r="B113" s="27"/>
      <c r="E113" s="156" t="str">
        <f>E9</f>
        <v xml:space="preserve">PS 01 - Oprava transformátorů </v>
      </c>
      <c r="F113" s="196"/>
      <c r="G113" s="196"/>
      <c r="H113" s="196"/>
      <c r="M113" s="27"/>
    </row>
    <row r="114" spans="2:65" s="1" customFormat="1" ht="6.95" customHeight="1">
      <c r="B114" s="27"/>
      <c r="M114" s="27"/>
    </row>
    <row r="115" spans="2:65" s="1" customFormat="1" ht="12" customHeight="1">
      <c r="B115" s="27"/>
      <c r="C115" s="22" t="s">
        <v>21</v>
      </c>
      <c r="F115" s="20" t="str">
        <f>F12</f>
        <v>TNS Šumperk</v>
      </c>
      <c r="I115" s="22" t="s">
        <v>23</v>
      </c>
      <c r="J115" s="47" t="str">
        <f>IF(J12="","",J12)</f>
        <v>2. 3. 2026</v>
      </c>
      <c r="M115" s="27"/>
    </row>
    <row r="116" spans="2:65" s="1" customFormat="1" ht="6.95" customHeight="1">
      <c r="B116" s="27"/>
      <c r="M116" s="27"/>
    </row>
    <row r="117" spans="2:65" s="1" customFormat="1" ht="15.2" customHeight="1">
      <c r="B117" s="27"/>
      <c r="C117" s="22" t="s">
        <v>25</v>
      </c>
      <c r="F117" s="20" t="str">
        <f>E15</f>
        <v>Správa železnic, státní organizace</v>
      </c>
      <c r="I117" s="22" t="s">
        <v>33</v>
      </c>
      <c r="J117" s="25" t="str">
        <f>E21</f>
        <v xml:space="preserve"> </v>
      </c>
      <c r="M117" s="27"/>
    </row>
    <row r="118" spans="2:65" s="1" customFormat="1" ht="15.2" customHeight="1">
      <c r="B118" s="27"/>
      <c r="C118" s="22" t="s">
        <v>31</v>
      </c>
      <c r="F118" s="20" t="str">
        <f>IF(E18="","",E18)</f>
        <v>Vyplň údaj</v>
      </c>
      <c r="I118" s="22" t="s">
        <v>35</v>
      </c>
      <c r="J118" s="25" t="str">
        <f>E24</f>
        <v>Ing. Jan Pavláček</v>
      </c>
      <c r="M118" s="27"/>
    </row>
    <row r="119" spans="2:65" s="1" customFormat="1" ht="10.35" customHeight="1">
      <c r="B119" s="27"/>
      <c r="M119" s="27"/>
    </row>
    <row r="120" spans="2:65" s="9" customFormat="1" ht="29.25" customHeight="1">
      <c r="B120" s="104"/>
      <c r="C120" s="105" t="s">
        <v>118</v>
      </c>
      <c r="D120" s="106" t="s">
        <v>63</v>
      </c>
      <c r="E120" s="106" t="s">
        <v>59</v>
      </c>
      <c r="F120" s="106" t="s">
        <v>60</v>
      </c>
      <c r="G120" s="106" t="s">
        <v>119</v>
      </c>
      <c r="H120" s="106" t="s">
        <v>120</v>
      </c>
      <c r="I120" s="106" t="s">
        <v>121</v>
      </c>
      <c r="J120" s="106" t="s">
        <v>122</v>
      </c>
      <c r="K120" s="106" t="s">
        <v>109</v>
      </c>
      <c r="L120" s="107" t="s">
        <v>123</v>
      </c>
      <c r="M120" s="104"/>
      <c r="N120" s="54" t="s">
        <v>1</v>
      </c>
      <c r="O120" s="55" t="s">
        <v>42</v>
      </c>
      <c r="P120" s="55" t="s">
        <v>124</v>
      </c>
      <c r="Q120" s="55" t="s">
        <v>125</v>
      </c>
      <c r="R120" s="55" t="s">
        <v>126</v>
      </c>
      <c r="S120" s="55" t="s">
        <v>127</v>
      </c>
      <c r="T120" s="55" t="s">
        <v>128</v>
      </c>
      <c r="U120" s="55" t="s">
        <v>129</v>
      </c>
      <c r="V120" s="55" t="s">
        <v>130</v>
      </c>
      <c r="W120" s="55" t="s">
        <v>131</v>
      </c>
      <c r="X120" s="55" t="s">
        <v>132</v>
      </c>
      <c r="Y120" s="56" t="s">
        <v>133</v>
      </c>
    </row>
    <row r="121" spans="2:65" s="1" customFormat="1" ht="22.9" customHeight="1">
      <c r="B121" s="27"/>
      <c r="C121" s="59" t="s">
        <v>134</v>
      </c>
      <c r="K121" s="108">
        <f>BK121</f>
        <v>0</v>
      </c>
      <c r="M121" s="27"/>
      <c r="N121" s="57"/>
      <c r="O121" s="48"/>
      <c r="P121" s="48"/>
      <c r="Q121" s="109">
        <f>Q122+Q148+Q159+Q195+Q200</f>
        <v>0</v>
      </c>
      <c r="R121" s="109">
        <f>R122+R148+R159+R195+R200</f>
        <v>0</v>
      </c>
      <c r="S121" s="48"/>
      <c r="T121" s="110">
        <f>T122+T148+T159+T195+T200</f>
        <v>0</v>
      </c>
      <c r="U121" s="48"/>
      <c r="V121" s="110">
        <f>V122+V148+V159+V195+V200</f>
        <v>0</v>
      </c>
      <c r="W121" s="48"/>
      <c r="X121" s="110">
        <f>X122+X148+X159+X195+X200</f>
        <v>0</v>
      </c>
      <c r="Y121" s="49"/>
      <c r="AT121" s="12" t="s">
        <v>79</v>
      </c>
      <c r="AU121" s="12" t="s">
        <v>111</v>
      </c>
      <c r="BK121" s="111">
        <f>BK122+BK148+BK159+BK195+BK200</f>
        <v>0</v>
      </c>
    </row>
    <row r="122" spans="2:65" s="10" customFormat="1" ht="25.9" customHeight="1">
      <c r="B122" s="112"/>
      <c r="D122" s="113" t="s">
        <v>79</v>
      </c>
      <c r="E122" s="114" t="s">
        <v>135</v>
      </c>
      <c r="F122" s="114" t="s">
        <v>136</v>
      </c>
      <c r="I122" s="115"/>
      <c r="J122" s="115"/>
      <c r="K122" s="116">
        <f>BK122</f>
        <v>0</v>
      </c>
      <c r="M122" s="112"/>
      <c r="N122" s="117"/>
      <c r="Q122" s="118">
        <f>SUM(Q123:Q147)</f>
        <v>0</v>
      </c>
      <c r="R122" s="118">
        <f>SUM(R123:R147)</f>
        <v>0</v>
      </c>
      <c r="T122" s="119">
        <f>SUM(T123:T147)</f>
        <v>0</v>
      </c>
      <c r="V122" s="119">
        <f>SUM(V123:V147)</f>
        <v>0</v>
      </c>
      <c r="X122" s="119">
        <f>SUM(X123:X147)</f>
        <v>0</v>
      </c>
      <c r="Y122" s="120"/>
      <c r="AR122" s="113" t="s">
        <v>88</v>
      </c>
      <c r="AT122" s="121" t="s">
        <v>79</v>
      </c>
      <c r="AU122" s="121" t="s">
        <v>80</v>
      </c>
      <c r="AY122" s="113" t="s">
        <v>137</v>
      </c>
      <c r="BK122" s="122">
        <f>SUM(BK123:BK147)</f>
        <v>0</v>
      </c>
    </row>
    <row r="123" spans="2:65" s="1" customFormat="1" ht="49.15" customHeight="1">
      <c r="B123" s="27"/>
      <c r="C123" s="123" t="s">
        <v>88</v>
      </c>
      <c r="D123" s="123" t="s">
        <v>138</v>
      </c>
      <c r="E123" s="124" t="s">
        <v>139</v>
      </c>
      <c r="F123" s="125" t="s">
        <v>140</v>
      </c>
      <c r="G123" s="126" t="s">
        <v>141</v>
      </c>
      <c r="H123" s="127">
        <v>9</v>
      </c>
      <c r="I123" s="128"/>
      <c r="J123" s="129"/>
      <c r="K123" s="130">
        <f>ROUND(P123*H123,2)</f>
        <v>0</v>
      </c>
      <c r="L123" s="125" t="s">
        <v>142</v>
      </c>
      <c r="M123" s="131"/>
      <c r="N123" s="132" t="s">
        <v>1</v>
      </c>
      <c r="O123" s="133" t="s">
        <v>43</v>
      </c>
      <c r="P123" s="134">
        <f>I123+J123</f>
        <v>0</v>
      </c>
      <c r="Q123" s="134">
        <f>ROUND(I123*H123,2)</f>
        <v>0</v>
      </c>
      <c r="R123" s="134">
        <f>ROUND(J123*H123,2)</f>
        <v>0</v>
      </c>
      <c r="T123" s="135">
        <f>S123*H123</f>
        <v>0</v>
      </c>
      <c r="U123" s="135">
        <v>0</v>
      </c>
      <c r="V123" s="135">
        <f>U123*H123</f>
        <v>0</v>
      </c>
      <c r="W123" s="135">
        <v>0</v>
      </c>
      <c r="X123" s="135">
        <f>W123*H123</f>
        <v>0</v>
      </c>
      <c r="Y123" s="136" t="s">
        <v>1</v>
      </c>
      <c r="AR123" s="137" t="s">
        <v>143</v>
      </c>
      <c r="AT123" s="137" t="s">
        <v>138</v>
      </c>
      <c r="AU123" s="137" t="s">
        <v>88</v>
      </c>
      <c r="AY123" s="12" t="s">
        <v>137</v>
      </c>
      <c r="BE123" s="138">
        <f>IF(O123="základní",K123,0)</f>
        <v>0</v>
      </c>
      <c r="BF123" s="138">
        <f>IF(O123="snížená",K123,0)</f>
        <v>0</v>
      </c>
      <c r="BG123" s="138">
        <f>IF(O123="zákl. přenesená",K123,0)</f>
        <v>0</v>
      </c>
      <c r="BH123" s="138">
        <f>IF(O123="sníž. přenesená",K123,0)</f>
        <v>0</v>
      </c>
      <c r="BI123" s="138">
        <f>IF(O123="nulová",K123,0)</f>
        <v>0</v>
      </c>
      <c r="BJ123" s="12" t="s">
        <v>88</v>
      </c>
      <c r="BK123" s="138">
        <f>ROUND(P123*H123,2)</f>
        <v>0</v>
      </c>
      <c r="BL123" s="12" t="s">
        <v>144</v>
      </c>
      <c r="BM123" s="137" t="s">
        <v>145</v>
      </c>
    </row>
    <row r="124" spans="2:65" s="1" customFormat="1" ht="29.25">
      <c r="B124" s="27"/>
      <c r="D124" s="139" t="s">
        <v>146</v>
      </c>
      <c r="F124" s="140" t="s">
        <v>140</v>
      </c>
      <c r="I124" s="141"/>
      <c r="J124" s="141"/>
      <c r="M124" s="27"/>
      <c r="N124" s="142"/>
      <c r="Y124" s="51"/>
      <c r="AT124" s="12" t="s">
        <v>146</v>
      </c>
      <c r="AU124" s="12" t="s">
        <v>88</v>
      </c>
    </row>
    <row r="125" spans="2:65" s="1" customFormat="1" ht="19.5">
      <c r="B125" s="27"/>
      <c r="D125" s="139" t="s">
        <v>147</v>
      </c>
      <c r="F125" s="143" t="s">
        <v>148</v>
      </c>
      <c r="I125" s="141"/>
      <c r="J125" s="141"/>
      <c r="M125" s="27"/>
      <c r="N125" s="142"/>
      <c r="Y125" s="51"/>
      <c r="AT125" s="12" t="s">
        <v>147</v>
      </c>
      <c r="AU125" s="12" t="s">
        <v>88</v>
      </c>
    </row>
    <row r="126" spans="2:65" s="1" customFormat="1" ht="24.2" customHeight="1">
      <c r="B126" s="27"/>
      <c r="C126" s="123" t="s">
        <v>90</v>
      </c>
      <c r="D126" s="123" t="s">
        <v>138</v>
      </c>
      <c r="E126" s="124" t="s">
        <v>149</v>
      </c>
      <c r="F126" s="125" t="s">
        <v>150</v>
      </c>
      <c r="G126" s="126" t="s">
        <v>141</v>
      </c>
      <c r="H126" s="127">
        <v>80</v>
      </c>
      <c r="I126" s="128"/>
      <c r="J126" s="129"/>
      <c r="K126" s="130">
        <f>ROUND(P126*H126,2)</f>
        <v>0</v>
      </c>
      <c r="L126" s="125" t="s">
        <v>142</v>
      </c>
      <c r="M126" s="131"/>
      <c r="N126" s="132" t="s">
        <v>1</v>
      </c>
      <c r="O126" s="133" t="s">
        <v>43</v>
      </c>
      <c r="P126" s="134">
        <f>I126+J126</f>
        <v>0</v>
      </c>
      <c r="Q126" s="134">
        <f>ROUND(I126*H126,2)</f>
        <v>0</v>
      </c>
      <c r="R126" s="134">
        <f>ROUND(J126*H126,2)</f>
        <v>0</v>
      </c>
      <c r="T126" s="135">
        <f>S126*H126</f>
        <v>0</v>
      </c>
      <c r="U126" s="135">
        <v>0</v>
      </c>
      <c r="V126" s="135">
        <f>U126*H126</f>
        <v>0</v>
      </c>
      <c r="W126" s="135">
        <v>0</v>
      </c>
      <c r="X126" s="135">
        <f>W126*H126</f>
        <v>0</v>
      </c>
      <c r="Y126" s="136" t="s">
        <v>1</v>
      </c>
      <c r="AR126" s="137" t="s">
        <v>143</v>
      </c>
      <c r="AT126" s="137" t="s">
        <v>138</v>
      </c>
      <c r="AU126" s="137" t="s">
        <v>88</v>
      </c>
      <c r="AY126" s="12" t="s">
        <v>137</v>
      </c>
      <c r="BE126" s="138">
        <f>IF(O126="základní",K126,0)</f>
        <v>0</v>
      </c>
      <c r="BF126" s="138">
        <f>IF(O126="snížená",K126,0)</f>
        <v>0</v>
      </c>
      <c r="BG126" s="138">
        <f>IF(O126="zákl. přenesená",K126,0)</f>
        <v>0</v>
      </c>
      <c r="BH126" s="138">
        <f>IF(O126="sníž. přenesená",K126,0)</f>
        <v>0</v>
      </c>
      <c r="BI126" s="138">
        <f>IF(O126="nulová",K126,0)</f>
        <v>0</v>
      </c>
      <c r="BJ126" s="12" t="s">
        <v>88</v>
      </c>
      <c r="BK126" s="138">
        <f>ROUND(P126*H126,2)</f>
        <v>0</v>
      </c>
      <c r="BL126" s="12" t="s">
        <v>144</v>
      </c>
      <c r="BM126" s="137" t="s">
        <v>151</v>
      </c>
    </row>
    <row r="127" spans="2:65" s="1" customFormat="1" ht="19.5">
      <c r="B127" s="27"/>
      <c r="D127" s="139" t="s">
        <v>146</v>
      </c>
      <c r="F127" s="140" t="s">
        <v>150</v>
      </c>
      <c r="I127" s="141"/>
      <c r="J127" s="141"/>
      <c r="M127" s="27"/>
      <c r="N127" s="142"/>
      <c r="Y127" s="51"/>
      <c r="AT127" s="12" t="s">
        <v>146</v>
      </c>
      <c r="AU127" s="12" t="s">
        <v>88</v>
      </c>
    </row>
    <row r="128" spans="2:65" s="1" customFormat="1" ht="24.2" customHeight="1">
      <c r="B128" s="27"/>
      <c r="C128" s="123" t="s">
        <v>152</v>
      </c>
      <c r="D128" s="123" t="s">
        <v>138</v>
      </c>
      <c r="E128" s="124" t="s">
        <v>153</v>
      </c>
      <c r="F128" s="125" t="s">
        <v>150</v>
      </c>
      <c r="G128" s="126" t="s">
        <v>141</v>
      </c>
      <c r="H128" s="127">
        <v>30</v>
      </c>
      <c r="I128" s="128"/>
      <c r="J128" s="129"/>
      <c r="K128" s="130">
        <f>ROUND(P128*H128,2)</f>
        <v>0</v>
      </c>
      <c r="L128" s="125" t="s">
        <v>142</v>
      </c>
      <c r="M128" s="131"/>
      <c r="N128" s="132" t="s">
        <v>1</v>
      </c>
      <c r="O128" s="133" t="s">
        <v>43</v>
      </c>
      <c r="P128" s="134">
        <f>I128+J128</f>
        <v>0</v>
      </c>
      <c r="Q128" s="134">
        <f>ROUND(I128*H128,2)</f>
        <v>0</v>
      </c>
      <c r="R128" s="134">
        <f>ROUND(J128*H128,2)</f>
        <v>0</v>
      </c>
      <c r="T128" s="135">
        <f>S128*H128</f>
        <v>0</v>
      </c>
      <c r="U128" s="135">
        <v>0</v>
      </c>
      <c r="V128" s="135">
        <f>U128*H128</f>
        <v>0</v>
      </c>
      <c r="W128" s="135">
        <v>0</v>
      </c>
      <c r="X128" s="135">
        <f>W128*H128</f>
        <v>0</v>
      </c>
      <c r="Y128" s="136" t="s">
        <v>1</v>
      </c>
      <c r="AR128" s="137" t="s">
        <v>143</v>
      </c>
      <c r="AT128" s="137" t="s">
        <v>138</v>
      </c>
      <c r="AU128" s="137" t="s">
        <v>88</v>
      </c>
      <c r="AY128" s="12" t="s">
        <v>137</v>
      </c>
      <c r="BE128" s="138">
        <f>IF(O128="základní",K128,0)</f>
        <v>0</v>
      </c>
      <c r="BF128" s="138">
        <f>IF(O128="snížená",K128,0)</f>
        <v>0</v>
      </c>
      <c r="BG128" s="138">
        <f>IF(O128="zákl. přenesená",K128,0)</f>
        <v>0</v>
      </c>
      <c r="BH128" s="138">
        <f>IF(O128="sníž. přenesená",K128,0)</f>
        <v>0</v>
      </c>
      <c r="BI128" s="138">
        <f>IF(O128="nulová",K128,0)</f>
        <v>0</v>
      </c>
      <c r="BJ128" s="12" t="s">
        <v>88</v>
      </c>
      <c r="BK128" s="138">
        <f>ROUND(P128*H128,2)</f>
        <v>0</v>
      </c>
      <c r="BL128" s="12" t="s">
        <v>144</v>
      </c>
      <c r="BM128" s="137" t="s">
        <v>154</v>
      </c>
    </row>
    <row r="129" spans="2:65" s="1" customFormat="1" ht="19.5">
      <c r="B129" s="27"/>
      <c r="D129" s="139" t="s">
        <v>146</v>
      </c>
      <c r="F129" s="140" t="s">
        <v>150</v>
      </c>
      <c r="I129" s="141"/>
      <c r="J129" s="141"/>
      <c r="M129" s="27"/>
      <c r="N129" s="142"/>
      <c r="Y129" s="51"/>
      <c r="AT129" s="12" t="s">
        <v>146</v>
      </c>
      <c r="AU129" s="12" t="s">
        <v>88</v>
      </c>
    </row>
    <row r="130" spans="2:65" s="1" customFormat="1" ht="19.5">
      <c r="B130" s="27"/>
      <c r="D130" s="139" t="s">
        <v>147</v>
      </c>
      <c r="F130" s="143" t="s">
        <v>155</v>
      </c>
      <c r="I130" s="141"/>
      <c r="J130" s="141"/>
      <c r="M130" s="27"/>
      <c r="N130" s="142"/>
      <c r="Y130" s="51"/>
      <c r="AT130" s="12" t="s">
        <v>147</v>
      </c>
      <c r="AU130" s="12" t="s">
        <v>88</v>
      </c>
    </row>
    <row r="131" spans="2:65" s="1" customFormat="1" ht="24.2" customHeight="1">
      <c r="B131" s="27"/>
      <c r="C131" s="123" t="s">
        <v>144</v>
      </c>
      <c r="D131" s="123" t="s">
        <v>138</v>
      </c>
      <c r="E131" s="124" t="s">
        <v>156</v>
      </c>
      <c r="F131" s="125" t="s">
        <v>150</v>
      </c>
      <c r="G131" s="126" t="s">
        <v>141</v>
      </c>
      <c r="H131" s="127">
        <v>180</v>
      </c>
      <c r="I131" s="128"/>
      <c r="J131" s="129"/>
      <c r="K131" s="130">
        <f>ROUND(P131*H131,2)</f>
        <v>0</v>
      </c>
      <c r="L131" s="125" t="s">
        <v>142</v>
      </c>
      <c r="M131" s="131"/>
      <c r="N131" s="132" t="s">
        <v>1</v>
      </c>
      <c r="O131" s="133" t="s">
        <v>43</v>
      </c>
      <c r="P131" s="134">
        <f>I131+J131</f>
        <v>0</v>
      </c>
      <c r="Q131" s="134">
        <f>ROUND(I131*H131,2)</f>
        <v>0</v>
      </c>
      <c r="R131" s="134">
        <f>ROUND(J131*H131,2)</f>
        <v>0</v>
      </c>
      <c r="T131" s="135">
        <f>S131*H131</f>
        <v>0</v>
      </c>
      <c r="U131" s="135">
        <v>0</v>
      </c>
      <c r="V131" s="135">
        <f>U131*H131</f>
        <v>0</v>
      </c>
      <c r="W131" s="135">
        <v>0</v>
      </c>
      <c r="X131" s="135">
        <f>W131*H131</f>
        <v>0</v>
      </c>
      <c r="Y131" s="136" t="s">
        <v>1</v>
      </c>
      <c r="AR131" s="137" t="s">
        <v>143</v>
      </c>
      <c r="AT131" s="137" t="s">
        <v>138</v>
      </c>
      <c r="AU131" s="137" t="s">
        <v>88</v>
      </c>
      <c r="AY131" s="12" t="s">
        <v>137</v>
      </c>
      <c r="BE131" s="138">
        <f>IF(O131="základní",K131,0)</f>
        <v>0</v>
      </c>
      <c r="BF131" s="138">
        <f>IF(O131="snížená",K131,0)</f>
        <v>0</v>
      </c>
      <c r="BG131" s="138">
        <f>IF(O131="zákl. přenesená",K131,0)</f>
        <v>0</v>
      </c>
      <c r="BH131" s="138">
        <f>IF(O131="sníž. přenesená",K131,0)</f>
        <v>0</v>
      </c>
      <c r="BI131" s="138">
        <f>IF(O131="nulová",K131,0)</f>
        <v>0</v>
      </c>
      <c r="BJ131" s="12" t="s">
        <v>88</v>
      </c>
      <c r="BK131" s="138">
        <f>ROUND(P131*H131,2)</f>
        <v>0</v>
      </c>
      <c r="BL131" s="12" t="s">
        <v>144</v>
      </c>
      <c r="BM131" s="137" t="s">
        <v>157</v>
      </c>
    </row>
    <row r="132" spans="2:65" s="1" customFormat="1" ht="19.5">
      <c r="B132" s="27"/>
      <c r="D132" s="139" t="s">
        <v>146</v>
      </c>
      <c r="F132" s="140" t="s">
        <v>150</v>
      </c>
      <c r="I132" s="141"/>
      <c r="J132" s="141"/>
      <c r="M132" s="27"/>
      <c r="N132" s="142"/>
      <c r="Y132" s="51"/>
      <c r="AT132" s="12" t="s">
        <v>146</v>
      </c>
      <c r="AU132" s="12" t="s">
        <v>88</v>
      </c>
    </row>
    <row r="133" spans="2:65" s="1" customFormat="1" ht="19.5">
      <c r="B133" s="27"/>
      <c r="D133" s="139" t="s">
        <v>147</v>
      </c>
      <c r="F133" s="143" t="s">
        <v>158</v>
      </c>
      <c r="I133" s="141"/>
      <c r="J133" s="141"/>
      <c r="M133" s="27"/>
      <c r="N133" s="142"/>
      <c r="Y133" s="51"/>
      <c r="AT133" s="12" t="s">
        <v>147</v>
      </c>
      <c r="AU133" s="12" t="s">
        <v>88</v>
      </c>
    </row>
    <row r="134" spans="2:65" s="1" customFormat="1" ht="33" customHeight="1">
      <c r="B134" s="27"/>
      <c r="C134" s="123" t="s">
        <v>159</v>
      </c>
      <c r="D134" s="123" t="s">
        <v>138</v>
      </c>
      <c r="E134" s="124" t="s">
        <v>160</v>
      </c>
      <c r="F134" s="125" t="s">
        <v>161</v>
      </c>
      <c r="G134" s="126" t="s">
        <v>141</v>
      </c>
      <c r="H134" s="127">
        <v>18</v>
      </c>
      <c r="I134" s="128"/>
      <c r="J134" s="129"/>
      <c r="K134" s="130">
        <f>ROUND(P134*H134,2)</f>
        <v>0</v>
      </c>
      <c r="L134" s="125" t="s">
        <v>142</v>
      </c>
      <c r="M134" s="131"/>
      <c r="N134" s="132" t="s">
        <v>1</v>
      </c>
      <c r="O134" s="133" t="s">
        <v>43</v>
      </c>
      <c r="P134" s="134">
        <f>I134+J134</f>
        <v>0</v>
      </c>
      <c r="Q134" s="134">
        <f>ROUND(I134*H134,2)</f>
        <v>0</v>
      </c>
      <c r="R134" s="134">
        <f>ROUND(J134*H134,2)</f>
        <v>0</v>
      </c>
      <c r="T134" s="135">
        <f>S134*H134</f>
        <v>0</v>
      </c>
      <c r="U134" s="135">
        <v>0</v>
      </c>
      <c r="V134" s="135">
        <f>U134*H134</f>
        <v>0</v>
      </c>
      <c r="W134" s="135">
        <v>0</v>
      </c>
      <c r="X134" s="135">
        <f>W134*H134</f>
        <v>0</v>
      </c>
      <c r="Y134" s="136" t="s">
        <v>1</v>
      </c>
      <c r="AR134" s="137" t="s">
        <v>143</v>
      </c>
      <c r="AT134" s="137" t="s">
        <v>138</v>
      </c>
      <c r="AU134" s="137" t="s">
        <v>88</v>
      </c>
      <c r="AY134" s="12" t="s">
        <v>137</v>
      </c>
      <c r="BE134" s="138">
        <f>IF(O134="základní",K134,0)</f>
        <v>0</v>
      </c>
      <c r="BF134" s="138">
        <f>IF(O134="snížená",K134,0)</f>
        <v>0</v>
      </c>
      <c r="BG134" s="138">
        <f>IF(O134="zákl. přenesená",K134,0)</f>
        <v>0</v>
      </c>
      <c r="BH134" s="138">
        <f>IF(O134="sníž. přenesená",K134,0)</f>
        <v>0</v>
      </c>
      <c r="BI134" s="138">
        <f>IF(O134="nulová",K134,0)</f>
        <v>0</v>
      </c>
      <c r="BJ134" s="12" t="s">
        <v>88</v>
      </c>
      <c r="BK134" s="138">
        <f>ROUND(P134*H134,2)</f>
        <v>0</v>
      </c>
      <c r="BL134" s="12" t="s">
        <v>144</v>
      </c>
      <c r="BM134" s="137" t="s">
        <v>162</v>
      </c>
    </row>
    <row r="135" spans="2:65" s="1" customFormat="1" ht="19.5">
      <c r="B135" s="27"/>
      <c r="D135" s="139" t="s">
        <v>146</v>
      </c>
      <c r="F135" s="140" t="s">
        <v>161</v>
      </c>
      <c r="I135" s="141"/>
      <c r="J135" s="141"/>
      <c r="M135" s="27"/>
      <c r="N135" s="142"/>
      <c r="Y135" s="51"/>
      <c r="AT135" s="12" t="s">
        <v>146</v>
      </c>
      <c r="AU135" s="12" t="s">
        <v>88</v>
      </c>
    </row>
    <row r="136" spans="2:65" s="1" customFormat="1" ht="29.25">
      <c r="B136" s="27"/>
      <c r="D136" s="139" t="s">
        <v>147</v>
      </c>
      <c r="F136" s="143" t="s">
        <v>163</v>
      </c>
      <c r="I136" s="141"/>
      <c r="J136" s="141"/>
      <c r="M136" s="27"/>
      <c r="N136" s="142"/>
      <c r="Y136" s="51"/>
      <c r="AT136" s="12" t="s">
        <v>147</v>
      </c>
      <c r="AU136" s="12" t="s">
        <v>88</v>
      </c>
    </row>
    <row r="137" spans="2:65" s="1" customFormat="1" ht="33" customHeight="1">
      <c r="B137" s="27"/>
      <c r="C137" s="123" t="s">
        <v>143</v>
      </c>
      <c r="D137" s="123" t="s">
        <v>138</v>
      </c>
      <c r="E137" s="124" t="s">
        <v>164</v>
      </c>
      <c r="F137" s="125" t="s">
        <v>161</v>
      </c>
      <c r="G137" s="126" t="s">
        <v>141</v>
      </c>
      <c r="H137" s="127">
        <v>18</v>
      </c>
      <c r="I137" s="128"/>
      <c r="J137" s="129"/>
      <c r="K137" s="130">
        <f>ROUND(P137*H137,2)</f>
        <v>0</v>
      </c>
      <c r="L137" s="125" t="s">
        <v>142</v>
      </c>
      <c r="M137" s="131"/>
      <c r="N137" s="132" t="s">
        <v>1</v>
      </c>
      <c r="O137" s="133" t="s">
        <v>43</v>
      </c>
      <c r="P137" s="134">
        <f>I137+J137</f>
        <v>0</v>
      </c>
      <c r="Q137" s="134">
        <f>ROUND(I137*H137,2)</f>
        <v>0</v>
      </c>
      <c r="R137" s="134">
        <f>ROUND(J137*H137,2)</f>
        <v>0</v>
      </c>
      <c r="T137" s="135">
        <f>S137*H137</f>
        <v>0</v>
      </c>
      <c r="U137" s="135">
        <v>0</v>
      </c>
      <c r="V137" s="135">
        <f>U137*H137</f>
        <v>0</v>
      </c>
      <c r="W137" s="135">
        <v>0</v>
      </c>
      <c r="X137" s="135">
        <f>W137*H137</f>
        <v>0</v>
      </c>
      <c r="Y137" s="136" t="s">
        <v>1</v>
      </c>
      <c r="AR137" s="137" t="s">
        <v>143</v>
      </c>
      <c r="AT137" s="137" t="s">
        <v>138</v>
      </c>
      <c r="AU137" s="137" t="s">
        <v>88</v>
      </c>
      <c r="AY137" s="12" t="s">
        <v>137</v>
      </c>
      <c r="BE137" s="138">
        <f>IF(O137="základní",K137,0)</f>
        <v>0</v>
      </c>
      <c r="BF137" s="138">
        <f>IF(O137="snížená",K137,0)</f>
        <v>0</v>
      </c>
      <c r="BG137" s="138">
        <f>IF(O137="zákl. přenesená",K137,0)</f>
        <v>0</v>
      </c>
      <c r="BH137" s="138">
        <f>IF(O137="sníž. přenesená",K137,0)</f>
        <v>0</v>
      </c>
      <c r="BI137" s="138">
        <f>IF(O137="nulová",K137,0)</f>
        <v>0</v>
      </c>
      <c r="BJ137" s="12" t="s">
        <v>88</v>
      </c>
      <c r="BK137" s="138">
        <f>ROUND(P137*H137,2)</f>
        <v>0</v>
      </c>
      <c r="BL137" s="12" t="s">
        <v>144</v>
      </c>
      <c r="BM137" s="137" t="s">
        <v>165</v>
      </c>
    </row>
    <row r="138" spans="2:65" s="1" customFormat="1" ht="19.5">
      <c r="B138" s="27"/>
      <c r="D138" s="139" t="s">
        <v>146</v>
      </c>
      <c r="F138" s="140" t="s">
        <v>161</v>
      </c>
      <c r="I138" s="141"/>
      <c r="J138" s="141"/>
      <c r="M138" s="27"/>
      <c r="N138" s="142"/>
      <c r="Y138" s="51"/>
      <c r="AT138" s="12" t="s">
        <v>146</v>
      </c>
      <c r="AU138" s="12" t="s">
        <v>88</v>
      </c>
    </row>
    <row r="139" spans="2:65" s="1" customFormat="1" ht="29.25">
      <c r="B139" s="27"/>
      <c r="D139" s="139" t="s">
        <v>147</v>
      </c>
      <c r="F139" s="143" t="s">
        <v>166</v>
      </c>
      <c r="I139" s="141"/>
      <c r="J139" s="141"/>
      <c r="M139" s="27"/>
      <c r="N139" s="142"/>
      <c r="Y139" s="51"/>
      <c r="AT139" s="12" t="s">
        <v>147</v>
      </c>
      <c r="AU139" s="12" t="s">
        <v>88</v>
      </c>
    </row>
    <row r="140" spans="2:65" s="1" customFormat="1" ht="24.2" customHeight="1">
      <c r="B140" s="27"/>
      <c r="C140" s="123" t="s">
        <v>167</v>
      </c>
      <c r="D140" s="123" t="s">
        <v>138</v>
      </c>
      <c r="E140" s="124" t="s">
        <v>168</v>
      </c>
      <c r="F140" s="125" t="s">
        <v>169</v>
      </c>
      <c r="G140" s="126" t="s">
        <v>141</v>
      </c>
      <c r="H140" s="127">
        <v>40</v>
      </c>
      <c r="I140" s="128"/>
      <c r="J140" s="129"/>
      <c r="K140" s="130">
        <f>ROUND(P140*H140,2)</f>
        <v>0</v>
      </c>
      <c r="L140" s="125" t="s">
        <v>142</v>
      </c>
      <c r="M140" s="131"/>
      <c r="N140" s="132" t="s">
        <v>1</v>
      </c>
      <c r="O140" s="133" t="s">
        <v>43</v>
      </c>
      <c r="P140" s="134">
        <f>I140+J140</f>
        <v>0</v>
      </c>
      <c r="Q140" s="134">
        <f>ROUND(I140*H140,2)</f>
        <v>0</v>
      </c>
      <c r="R140" s="134">
        <f>ROUND(J140*H140,2)</f>
        <v>0</v>
      </c>
      <c r="T140" s="135">
        <f>S140*H140</f>
        <v>0</v>
      </c>
      <c r="U140" s="135">
        <v>0</v>
      </c>
      <c r="V140" s="135">
        <f>U140*H140</f>
        <v>0</v>
      </c>
      <c r="W140" s="135">
        <v>0</v>
      </c>
      <c r="X140" s="135">
        <f>W140*H140</f>
        <v>0</v>
      </c>
      <c r="Y140" s="136" t="s">
        <v>1</v>
      </c>
      <c r="AR140" s="137" t="s">
        <v>143</v>
      </c>
      <c r="AT140" s="137" t="s">
        <v>138</v>
      </c>
      <c r="AU140" s="137" t="s">
        <v>88</v>
      </c>
      <c r="AY140" s="12" t="s">
        <v>137</v>
      </c>
      <c r="BE140" s="138">
        <f>IF(O140="základní",K140,0)</f>
        <v>0</v>
      </c>
      <c r="BF140" s="138">
        <f>IF(O140="snížená",K140,0)</f>
        <v>0</v>
      </c>
      <c r="BG140" s="138">
        <f>IF(O140="zákl. přenesená",K140,0)</f>
        <v>0</v>
      </c>
      <c r="BH140" s="138">
        <f>IF(O140="sníž. přenesená",K140,0)</f>
        <v>0</v>
      </c>
      <c r="BI140" s="138">
        <f>IF(O140="nulová",K140,0)</f>
        <v>0</v>
      </c>
      <c r="BJ140" s="12" t="s">
        <v>88</v>
      </c>
      <c r="BK140" s="138">
        <f>ROUND(P140*H140,2)</f>
        <v>0</v>
      </c>
      <c r="BL140" s="12" t="s">
        <v>144</v>
      </c>
      <c r="BM140" s="137" t="s">
        <v>170</v>
      </c>
    </row>
    <row r="141" spans="2:65" s="1" customFormat="1" ht="11.25">
      <c r="B141" s="27"/>
      <c r="D141" s="139" t="s">
        <v>146</v>
      </c>
      <c r="F141" s="140" t="s">
        <v>169</v>
      </c>
      <c r="I141" s="141"/>
      <c r="J141" s="141"/>
      <c r="M141" s="27"/>
      <c r="N141" s="142"/>
      <c r="Y141" s="51"/>
      <c r="AT141" s="12" t="s">
        <v>146</v>
      </c>
      <c r="AU141" s="12" t="s">
        <v>88</v>
      </c>
    </row>
    <row r="142" spans="2:65" s="1" customFormat="1" ht="24.2" customHeight="1">
      <c r="B142" s="27"/>
      <c r="C142" s="123" t="s">
        <v>171</v>
      </c>
      <c r="D142" s="123" t="s">
        <v>138</v>
      </c>
      <c r="E142" s="124" t="s">
        <v>172</v>
      </c>
      <c r="F142" s="125" t="s">
        <v>173</v>
      </c>
      <c r="G142" s="126" t="s">
        <v>141</v>
      </c>
      <c r="H142" s="127">
        <v>9</v>
      </c>
      <c r="I142" s="128"/>
      <c r="J142" s="129"/>
      <c r="K142" s="130">
        <f>ROUND(P142*H142,2)</f>
        <v>0</v>
      </c>
      <c r="L142" s="125" t="s">
        <v>142</v>
      </c>
      <c r="M142" s="131"/>
      <c r="N142" s="132" t="s">
        <v>1</v>
      </c>
      <c r="O142" s="133" t="s">
        <v>43</v>
      </c>
      <c r="P142" s="134">
        <f>I142+J142</f>
        <v>0</v>
      </c>
      <c r="Q142" s="134">
        <f>ROUND(I142*H142,2)</f>
        <v>0</v>
      </c>
      <c r="R142" s="134">
        <f>ROUND(J142*H142,2)</f>
        <v>0</v>
      </c>
      <c r="T142" s="135">
        <f>S142*H142</f>
        <v>0</v>
      </c>
      <c r="U142" s="135">
        <v>0</v>
      </c>
      <c r="V142" s="135">
        <f>U142*H142</f>
        <v>0</v>
      </c>
      <c r="W142" s="135">
        <v>0</v>
      </c>
      <c r="X142" s="135">
        <f>W142*H142</f>
        <v>0</v>
      </c>
      <c r="Y142" s="136" t="s">
        <v>1</v>
      </c>
      <c r="AR142" s="137" t="s">
        <v>143</v>
      </c>
      <c r="AT142" s="137" t="s">
        <v>138</v>
      </c>
      <c r="AU142" s="137" t="s">
        <v>88</v>
      </c>
      <c r="AY142" s="12" t="s">
        <v>137</v>
      </c>
      <c r="BE142" s="138">
        <f>IF(O142="základní",K142,0)</f>
        <v>0</v>
      </c>
      <c r="BF142" s="138">
        <f>IF(O142="snížená",K142,0)</f>
        <v>0</v>
      </c>
      <c r="BG142" s="138">
        <f>IF(O142="zákl. přenesená",K142,0)</f>
        <v>0</v>
      </c>
      <c r="BH142" s="138">
        <f>IF(O142="sníž. přenesená",K142,0)</f>
        <v>0</v>
      </c>
      <c r="BI142" s="138">
        <f>IF(O142="nulová",K142,0)</f>
        <v>0</v>
      </c>
      <c r="BJ142" s="12" t="s">
        <v>88</v>
      </c>
      <c r="BK142" s="138">
        <f>ROUND(P142*H142,2)</f>
        <v>0</v>
      </c>
      <c r="BL142" s="12" t="s">
        <v>144</v>
      </c>
      <c r="BM142" s="137" t="s">
        <v>174</v>
      </c>
    </row>
    <row r="143" spans="2:65" s="1" customFormat="1" ht="11.25">
      <c r="B143" s="27"/>
      <c r="D143" s="139" t="s">
        <v>146</v>
      </c>
      <c r="F143" s="140" t="s">
        <v>173</v>
      </c>
      <c r="I143" s="141"/>
      <c r="J143" s="141"/>
      <c r="M143" s="27"/>
      <c r="N143" s="142"/>
      <c r="Y143" s="51"/>
      <c r="AT143" s="12" t="s">
        <v>146</v>
      </c>
      <c r="AU143" s="12" t="s">
        <v>88</v>
      </c>
    </row>
    <row r="144" spans="2:65" s="1" customFormat="1" ht="19.5">
      <c r="B144" s="27"/>
      <c r="D144" s="139" t="s">
        <v>147</v>
      </c>
      <c r="F144" s="143" t="s">
        <v>175</v>
      </c>
      <c r="I144" s="141"/>
      <c r="J144" s="141"/>
      <c r="M144" s="27"/>
      <c r="N144" s="142"/>
      <c r="Y144" s="51"/>
      <c r="AT144" s="12" t="s">
        <v>147</v>
      </c>
      <c r="AU144" s="12" t="s">
        <v>88</v>
      </c>
    </row>
    <row r="145" spans="2:65" s="1" customFormat="1" ht="33" customHeight="1">
      <c r="B145" s="27"/>
      <c r="C145" s="123" t="s">
        <v>176</v>
      </c>
      <c r="D145" s="123" t="s">
        <v>138</v>
      </c>
      <c r="E145" s="124" t="s">
        <v>177</v>
      </c>
      <c r="F145" s="125" t="s">
        <v>178</v>
      </c>
      <c r="G145" s="126" t="s">
        <v>179</v>
      </c>
      <c r="H145" s="127">
        <v>30</v>
      </c>
      <c r="I145" s="128"/>
      <c r="J145" s="129"/>
      <c r="K145" s="130">
        <f>ROUND(P145*H145,2)</f>
        <v>0</v>
      </c>
      <c r="L145" s="125" t="s">
        <v>142</v>
      </c>
      <c r="M145" s="131"/>
      <c r="N145" s="132" t="s">
        <v>1</v>
      </c>
      <c r="O145" s="133" t="s">
        <v>43</v>
      </c>
      <c r="P145" s="134">
        <f>I145+J145</f>
        <v>0</v>
      </c>
      <c r="Q145" s="134">
        <f>ROUND(I145*H145,2)</f>
        <v>0</v>
      </c>
      <c r="R145" s="134">
        <f>ROUND(J145*H145,2)</f>
        <v>0</v>
      </c>
      <c r="T145" s="135">
        <f>S145*H145</f>
        <v>0</v>
      </c>
      <c r="U145" s="135">
        <v>0</v>
      </c>
      <c r="V145" s="135">
        <f>U145*H145</f>
        <v>0</v>
      </c>
      <c r="W145" s="135">
        <v>0</v>
      </c>
      <c r="X145" s="135">
        <f>W145*H145</f>
        <v>0</v>
      </c>
      <c r="Y145" s="136" t="s">
        <v>1</v>
      </c>
      <c r="AR145" s="137" t="s">
        <v>143</v>
      </c>
      <c r="AT145" s="137" t="s">
        <v>138</v>
      </c>
      <c r="AU145" s="137" t="s">
        <v>88</v>
      </c>
      <c r="AY145" s="12" t="s">
        <v>137</v>
      </c>
      <c r="BE145" s="138">
        <f>IF(O145="základní",K145,0)</f>
        <v>0</v>
      </c>
      <c r="BF145" s="138">
        <f>IF(O145="snížená",K145,0)</f>
        <v>0</v>
      </c>
      <c r="BG145" s="138">
        <f>IF(O145="zákl. přenesená",K145,0)</f>
        <v>0</v>
      </c>
      <c r="BH145" s="138">
        <f>IF(O145="sníž. přenesená",K145,0)</f>
        <v>0</v>
      </c>
      <c r="BI145" s="138">
        <f>IF(O145="nulová",K145,0)</f>
        <v>0</v>
      </c>
      <c r="BJ145" s="12" t="s">
        <v>88</v>
      </c>
      <c r="BK145" s="138">
        <f>ROUND(P145*H145,2)</f>
        <v>0</v>
      </c>
      <c r="BL145" s="12" t="s">
        <v>144</v>
      </c>
      <c r="BM145" s="137" t="s">
        <v>180</v>
      </c>
    </row>
    <row r="146" spans="2:65" s="1" customFormat="1" ht="19.5">
      <c r="B146" s="27"/>
      <c r="D146" s="139" t="s">
        <v>146</v>
      </c>
      <c r="F146" s="140" t="s">
        <v>178</v>
      </c>
      <c r="I146" s="141"/>
      <c r="J146" s="141"/>
      <c r="M146" s="27"/>
      <c r="N146" s="142"/>
      <c r="Y146" s="51"/>
      <c r="AT146" s="12" t="s">
        <v>146</v>
      </c>
      <c r="AU146" s="12" t="s">
        <v>88</v>
      </c>
    </row>
    <row r="147" spans="2:65" s="1" customFormat="1" ht="29.25">
      <c r="B147" s="27"/>
      <c r="D147" s="139" t="s">
        <v>147</v>
      </c>
      <c r="F147" s="143" t="s">
        <v>181</v>
      </c>
      <c r="I147" s="141"/>
      <c r="J147" s="141"/>
      <c r="M147" s="27"/>
      <c r="N147" s="142"/>
      <c r="Y147" s="51"/>
      <c r="AT147" s="12" t="s">
        <v>147</v>
      </c>
      <c r="AU147" s="12" t="s">
        <v>88</v>
      </c>
    </row>
    <row r="148" spans="2:65" s="10" customFormat="1" ht="25.9" customHeight="1">
      <c r="B148" s="112"/>
      <c r="D148" s="113" t="s">
        <v>79</v>
      </c>
      <c r="E148" s="114" t="s">
        <v>182</v>
      </c>
      <c r="F148" s="114" t="s">
        <v>183</v>
      </c>
      <c r="I148" s="115"/>
      <c r="J148" s="115"/>
      <c r="K148" s="116">
        <f>BK148</f>
        <v>0</v>
      </c>
      <c r="M148" s="112"/>
      <c r="N148" s="117"/>
      <c r="Q148" s="118">
        <f>SUM(Q149:Q158)</f>
        <v>0</v>
      </c>
      <c r="R148" s="118">
        <f>SUM(R149:R158)</f>
        <v>0</v>
      </c>
      <c r="T148" s="119">
        <f>SUM(T149:T158)</f>
        <v>0</v>
      </c>
      <c r="V148" s="119">
        <f>SUM(V149:V158)</f>
        <v>0</v>
      </c>
      <c r="X148" s="119">
        <f>SUM(X149:X158)</f>
        <v>0</v>
      </c>
      <c r="Y148" s="120"/>
      <c r="AR148" s="113" t="s">
        <v>88</v>
      </c>
      <c r="AT148" s="121" t="s">
        <v>79</v>
      </c>
      <c r="AU148" s="121" t="s">
        <v>80</v>
      </c>
      <c r="AY148" s="113" t="s">
        <v>137</v>
      </c>
      <c r="BK148" s="122">
        <f>SUM(BK149:BK158)</f>
        <v>0</v>
      </c>
    </row>
    <row r="149" spans="2:65" s="1" customFormat="1" ht="37.9" customHeight="1">
      <c r="B149" s="27"/>
      <c r="C149" s="144" t="s">
        <v>184</v>
      </c>
      <c r="D149" s="144" t="s">
        <v>185</v>
      </c>
      <c r="E149" s="145" t="s">
        <v>186</v>
      </c>
      <c r="F149" s="146" t="s">
        <v>187</v>
      </c>
      <c r="G149" s="147" t="s">
        <v>179</v>
      </c>
      <c r="H149" s="148">
        <v>8</v>
      </c>
      <c r="I149" s="149"/>
      <c r="J149" s="149"/>
      <c r="K149" s="150">
        <f>ROUND(P149*H149,2)</f>
        <v>0</v>
      </c>
      <c r="L149" s="146" t="s">
        <v>142</v>
      </c>
      <c r="M149" s="27"/>
      <c r="N149" s="151" t="s">
        <v>1</v>
      </c>
      <c r="O149" s="133" t="s">
        <v>43</v>
      </c>
      <c r="P149" s="134">
        <f>I149+J149</f>
        <v>0</v>
      </c>
      <c r="Q149" s="134">
        <f>ROUND(I149*H149,2)</f>
        <v>0</v>
      </c>
      <c r="R149" s="134">
        <f>ROUND(J149*H149,2)</f>
        <v>0</v>
      </c>
      <c r="T149" s="135">
        <f>S149*H149</f>
        <v>0</v>
      </c>
      <c r="U149" s="135">
        <v>0</v>
      </c>
      <c r="V149" s="135">
        <f>U149*H149</f>
        <v>0</v>
      </c>
      <c r="W149" s="135">
        <v>0</v>
      </c>
      <c r="X149" s="135">
        <f>W149*H149</f>
        <v>0</v>
      </c>
      <c r="Y149" s="136" t="s">
        <v>1</v>
      </c>
      <c r="AR149" s="137" t="s">
        <v>188</v>
      </c>
      <c r="AT149" s="137" t="s">
        <v>185</v>
      </c>
      <c r="AU149" s="137" t="s">
        <v>88</v>
      </c>
      <c r="AY149" s="12" t="s">
        <v>137</v>
      </c>
      <c r="BE149" s="138">
        <f>IF(O149="základní",K149,0)</f>
        <v>0</v>
      </c>
      <c r="BF149" s="138">
        <f>IF(O149="snížená",K149,0)</f>
        <v>0</v>
      </c>
      <c r="BG149" s="138">
        <f>IF(O149="zákl. přenesená",K149,0)</f>
        <v>0</v>
      </c>
      <c r="BH149" s="138">
        <f>IF(O149="sníž. přenesená",K149,0)</f>
        <v>0</v>
      </c>
      <c r="BI149" s="138">
        <f>IF(O149="nulová",K149,0)</f>
        <v>0</v>
      </c>
      <c r="BJ149" s="12" t="s">
        <v>88</v>
      </c>
      <c r="BK149" s="138">
        <f>ROUND(P149*H149,2)</f>
        <v>0</v>
      </c>
      <c r="BL149" s="12" t="s">
        <v>188</v>
      </c>
      <c r="BM149" s="137" t="s">
        <v>189</v>
      </c>
    </row>
    <row r="150" spans="2:65" s="1" customFormat="1" ht="29.25">
      <c r="B150" s="27"/>
      <c r="D150" s="139" t="s">
        <v>146</v>
      </c>
      <c r="F150" s="140" t="s">
        <v>190</v>
      </c>
      <c r="I150" s="141"/>
      <c r="J150" s="141"/>
      <c r="M150" s="27"/>
      <c r="N150" s="142"/>
      <c r="Y150" s="51"/>
      <c r="AT150" s="12" t="s">
        <v>146</v>
      </c>
      <c r="AU150" s="12" t="s">
        <v>88</v>
      </c>
    </row>
    <row r="151" spans="2:65" s="1" customFormat="1" ht="33" customHeight="1">
      <c r="B151" s="27"/>
      <c r="C151" s="144" t="s">
        <v>191</v>
      </c>
      <c r="D151" s="144" t="s">
        <v>185</v>
      </c>
      <c r="E151" s="145" t="s">
        <v>192</v>
      </c>
      <c r="F151" s="146" t="s">
        <v>193</v>
      </c>
      <c r="G151" s="147" t="s">
        <v>141</v>
      </c>
      <c r="H151" s="148">
        <v>290</v>
      </c>
      <c r="I151" s="149"/>
      <c r="J151" s="149"/>
      <c r="K151" s="150">
        <f>ROUND(P151*H151,2)</f>
        <v>0</v>
      </c>
      <c r="L151" s="146" t="s">
        <v>142</v>
      </c>
      <c r="M151" s="27"/>
      <c r="N151" s="151" t="s">
        <v>1</v>
      </c>
      <c r="O151" s="133" t="s">
        <v>43</v>
      </c>
      <c r="P151" s="134">
        <f>I151+J151</f>
        <v>0</v>
      </c>
      <c r="Q151" s="134">
        <f>ROUND(I151*H151,2)</f>
        <v>0</v>
      </c>
      <c r="R151" s="134">
        <f>ROUND(J151*H151,2)</f>
        <v>0</v>
      </c>
      <c r="T151" s="135">
        <f>S151*H151</f>
        <v>0</v>
      </c>
      <c r="U151" s="135">
        <v>0</v>
      </c>
      <c r="V151" s="135">
        <f>U151*H151</f>
        <v>0</v>
      </c>
      <c r="W151" s="135">
        <v>0</v>
      </c>
      <c r="X151" s="135">
        <f>W151*H151</f>
        <v>0</v>
      </c>
      <c r="Y151" s="136" t="s">
        <v>1</v>
      </c>
      <c r="AR151" s="137" t="s">
        <v>188</v>
      </c>
      <c r="AT151" s="137" t="s">
        <v>185</v>
      </c>
      <c r="AU151" s="137" t="s">
        <v>88</v>
      </c>
      <c r="AY151" s="12" t="s">
        <v>137</v>
      </c>
      <c r="BE151" s="138">
        <f>IF(O151="základní",K151,0)</f>
        <v>0</v>
      </c>
      <c r="BF151" s="138">
        <f>IF(O151="snížená",K151,0)</f>
        <v>0</v>
      </c>
      <c r="BG151" s="138">
        <f>IF(O151="zákl. přenesená",K151,0)</f>
        <v>0</v>
      </c>
      <c r="BH151" s="138">
        <f>IF(O151="sníž. přenesená",K151,0)</f>
        <v>0</v>
      </c>
      <c r="BI151" s="138">
        <f>IF(O151="nulová",K151,0)</f>
        <v>0</v>
      </c>
      <c r="BJ151" s="12" t="s">
        <v>88</v>
      </c>
      <c r="BK151" s="138">
        <f>ROUND(P151*H151,2)</f>
        <v>0</v>
      </c>
      <c r="BL151" s="12" t="s">
        <v>188</v>
      </c>
      <c r="BM151" s="137" t="s">
        <v>194</v>
      </c>
    </row>
    <row r="152" spans="2:65" s="1" customFormat="1" ht="19.5">
      <c r="B152" s="27"/>
      <c r="D152" s="139" t="s">
        <v>146</v>
      </c>
      <c r="F152" s="140" t="s">
        <v>193</v>
      </c>
      <c r="I152" s="141"/>
      <c r="J152" s="141"/>
      <c r="M152" s="27"/>
      <c r="N152" s="142"/>
      <c r="Y152" s="51"/>
      <c r="AT152" s="12" t="s">
        <v>146</v>
      </c>
      <c r="AU152" s="12" t="s">
        <v>88</v>
      </c>
    </row>
    <row r="153" spans="2:65" s="1" customFormat="1" ht="24.2" customHeight="1">
      <c r="B153" s="27"/>
      <c r="C153" s="144" t="s">
        <v>9</v>
      </c>
      <c r="D153" s="144" t="s">
        <v>185</v>
      </c>
      <c r="E153" s="145" t="s">
        <v>195</v>
      </c>
      <c r="F153" s="146" t="s">
        <v>196</v>
      </c>
      <c r="G153" s="147" t="s">
        <v>141</v>
      </c>
      <c r="H153" s="148">
        <v>36</v>
      </c>
      <c r="I153" s="149"/>
      <c r="J153" s="149"/>
      <c r="K153" s="150">
        <f>ROUND(P153*H153,2)</f>
        <v>0</v>
      </c>
      <c r="L153" s="146" t="s">
        <v>142</v>
      </c>
      <c r="M153" s="27"/>
      <c r="N153" s="151" t="s">
        <v>1</v>
      </c>
      <c r="O153" s="133" t="s">
        <v>43</v>
      </c>
      <c r="P153" s="134">
        <f>I153+J153</f>
        <v>0</v>
      </c>
      <c r="Q153" s="134">
        <f>ROUND(I153*H153,2)</f>
        <v>0</v>
      </c>
      <c r="R153" s="134">
        <f>ROUND(J153*H153,2)</f>
        <v>0</v>
      </c>
      <c r="T153" s="135">
        <f>S153*H153</f>
        <v>0</v>
      </c>
      <c r="U153" s="135">
        <v>0</v>
      </c>
      <c r="V153" s="135">
        <f>U153*H153</f>
        <v>0</v>
      </c>
      <c r="W153" s="135">
        <v>0</v>
      </c>
      <c r="X153" s="135">
        <f>W153*H153</f>
        <v>0</v>
      </c>
      <c r="Y153" s="136" t="s">
        <v>1</v>
      </c>
      <c r="AR153" s="137" t="s">
        <v>188</v>
      </c>
      <c r="AT153" s="137" t="s">
        <v>185</v>
      </c>
      <c r="AU153" s="137" t="s">
        <v>88</v>
      </c>
      <c r="AY153" s="12" t="s">
        <v>137</v>
      </c>
      <c r="BE153" s="138">
        <f>IF(O153="základní",K153,0)</f>
        <v>0</v>
      </c>
      <c r="BF153" s="138">
        <f>IF(O153="snížená",K153,0)</f>
        <v>0</v>
      </c>
      <c r="BG153" s="138">
        <f>IF(O153="zákl. přenesená",K153,0)</f>
        <v>0</v>
      </c>
      <c r="BH153" s="138">
        <f>IF(O153="sníž. přenesená",K153,0)</f>
        <v>0</v>
      </c>
      <c r="BI153" s="138">
        <f>IF(O153="nulová",K153,0)</f>
        <v>0</v>
      </c>
      <c r="BJ153" s="12" t="s">
        <v>88</v>
      </c>
      <c r="BK153" s="138">
        <f>ROUND(P153*H153,2)</f>
        <v>0</v>
      </c>
      <c r="BL153" s="12" t="s">
        <v>188</v>
      </c>
      <c r="BM153" s="137" t="s">
        <v>197</v>
      </c>
    </row>
    <row r="154" spans="2:65" s="1" customFormat="1" ht="29.25">
      <c r="B154" s="27"/>
      <c r="D154" s="139" t="s">
        <v>146</v>
      </c>
      <c r="F154" s="140" t="s">
        <v>198</v>
      </c>
      <c r="I154" s="141"/>
      <c r="J154" s="141"/>
      <c r="M154" s="27"/>
      <c r="N154" s="142"/>
      <c r="Y154" s="51"/>
      <c r="AT154" s="12" t="s">
        <v>146</v>
      </c>
      <c r="AU154" s="12" t="s">
        <v>88</v>
      </c>
    </row>
    <row r="155" spans="2:65" s="1" customFormat="1" ht="55.5" customHeight="1">
      <c r="B155" s="27"/>
      <c r="C155" s="144" t="s">
        <v>199</v>
      </c>
      <c r="D155" s="144" t="s">
        <v>185</v>
      </c>
      <c r="E155" s="145" t="s">
        <v>200</v>
      </c>
      <c r="F155" s="146" t="s">
        <v>201</v>
      </c>
      <c r="G155" s="147" t="s">
        <v>141</v>
      </c>
      <c r="H155" s="148">
        <v>3</v>
      </c>
      <c r="I155" s="149"/>
      <c r="J155" s="149"/>
      <c r="K155" s="150">
        <f>ROUND(P155*H155,2)</f>
        <v>0</v>
      </c>
      <c r="L155" s="146" t="s">
        <v>142</v>
      </c>
      <c r="M155" s="27"/>
      <c r="N155" s="151" t="s">
        <v>1</v>
      </c>
      <c r="O155" s="133" t="s">
        <v>43</v>
      </c>
      <c r="P155" s="134">
        <f>I155+J155</f>
        <v>0</v>
      </c>
      <c r="Q155" s="134">
        <f>ROUND(I155*H155,2)</f>
        <v>0</v>
      </c>
      <c r="R155" s="134">
        <f>ROUND(J155*H155,2)</f>
        <v>0</v>
      </c>
      <c r="T155" s="135">
        <f>S155*H155</f>
        <v>0</v>
      </c>
      <c r="U155" s="135">
        <v>0</v>
      </c>
      <c r="V155" s="135">
        <f>U155*H155</f>
        <v>0</v>
      </c>
      <c r="W155" s="135">
        <v>0</v>
      </c>
      <c r="X155" s="135">
        <f>W155*H155</f>
        <v>0</v>
      </c>
      <c r="Y155" s="136" t="s">
        <v>1</v>
      </c>
      <c r="AR155" s="137" t="s">
        <v>188</v>
      </c>
      <c r="AT155" s="137" t="s">
        <v>185</v>
      </c>
      <c r="AU155" s="137" t="s">
        <v>88</v>
      </c>
      <c r="AY155" s="12" t="s">
        <v>137</v>
      </c>
      <c r="BE155" s="138">
        <f>IF(O155="základní",K155,0)</f>
        <v>0</v>
      </c>
      <c r="BF155" s="138">
        <f>IF(O155="snížená",K155,0)</f>
        <v>0</v>
      </c>
      <c r="BG155" s="138">
        <f>IF(O155="zákl. přenesená",K155,0)</f>
        <v>0</v>
      </c>
      <c r="BH155" s="138">
        <f>IF(O155="sníž. přenesená",K155,0)</f>
        <v>0</v>
      </c>
      <c r="BI155" s="138">
        <f>IF(O155="nulová",K155,0)</f>
        <v>0</v>
      </c>
      <c r="BJ155" s="12" t="s">
        <v>88</v>
      </c>
      <c r="BK155" s="138">
        <f>ROUND(P155*H155,2)</f>
        <v>0</v>
      </c>
      <c r="BL155" s="12" t="s">
        <v>188</v>
      </c>
      <c r="BM155" s="137" t="s">
        <v>202</v>
      </c>
    </row>
    <row r="156" spans="2:65" s="1" customFormat="1" ht="48.75">
      <c r="B156" s="27"/>
      <c r="D156" s="139" t="s">
        <v>146</v>
      </c>
      <c r="F156" s="140" t="s">
        <v>203</v>
      </c>
      <c r="I156" s="141"/>
      <c r="J156" s="141"/>
      <c r="M156" s="27"/>
      <c r="N156" s="142"/>
      <c r="Y156" s="51"/>
      <c r="AT156" s="12" t="s">
        <v>146</v>
      </c>
      <c r="AU156" s="12" t="s">
        <v>88</v>
      </c>
    </row>
    <row r="157" spans="2:65" s="1" customFormat="1" ht="33" customHeight="1">
      <c r="B157" s="27"/>
      <c r="C157" s="144" t="s">
        <v>204</v>
      </c>
      <c r="D157" s="144" t="s">
        <v>185</v>
      </c>
      <c r="E157" s="145" t="s">
        <v>205</v>
      </c>
      <c r="F157" s="146" t="s">
        <v>206</v>
      </c>
      <c r="G157" s="147" t="s">
        <v>141</v>
      </c>
      <c r="H157" s="148">
        <v>9</v>
      </c>
      <c r="I157" s="149"/>
      <c r="J157" s="149"/>
      <c r="K157" s="150">
        <f>ROUND(P157*H157,2)</f>
        <v>0</v>
      </c>
      <c r="L157" s="146" t="s">
        <v>142</v>
      </c>
      <c r="M157" s="27"/>
      <c r="N157" s="151" t="s">
        <v>1</v>
      </c>
      <c r="O157" s="133" t="s">
        <v>43</v>
      </c>
      <c r="P157" s="134">
        <f>I157+J157</f>
        <v>0</v>
      </c>
      <c r="Q157" s="134">
        <f>ROUND(I157*H157,2)</f>
        <v>0</v>
      </c>
      <c r="R157" s="134">
        <f>ROUND(J157*H157,2)</f>
        <v>0</v>
      </c>
      <c r="T157" s="135">
        <f>S157*H157</f>
        <v>0</v>
      </c>
      <c r="U157" s="135">
        <v>0</v>
      </c>
      <c r="V157" s="135">
        <f>U157*H157</f>
        <v>0</v>
      </c>
      <c r="W157" s="135">
        <v>0</v>
      </c>
      <c r="X157" s="135">
        <f>W157*H157</f>
        <v>0</v>
      </c>
      <c r="Y157" s="136" t="s">
        <v>1</v>
      </c>
      <c r="AR157" s="137" t="s">
        <v>188</v>
      </c>
      <c r="AT157" s="137" t="s">
        <v>185</v>
      </c>
      <c r="AU157" s="137" t="s">
        <v>88</v>
      </c>
      <c r="AY157" s="12" t="s">
        <v>137</v>
      </c>
      <c r="BE157" s="138">
        <f>IF(O157="základní",K157,0)</f>
        <v>0</v>
      </c>
      <c r="BF157" s="138">
        <f>IF(O157="snížená",K157,0)</f>
        <v>0</v>
      </c>
      <c r="BG157" s="138">
        <f>IF(O157="zákl. přenesená",K157,0)</f>
        <v>0</v>
      </c>
      <c r="BH157" s="138">
        <f>IF(O157="sníž. přenesená",K157,0)</f>
        <v>0</v>
      </c>
      <c r="BI157" s="138">
        <f>IF(O157="nulová",K157,0)</f>
        <v>0</v>
      </c>
      <c r="BJ157" s="12" t="s">
        <v>88</v>
      </c>
      <c r="BK157" s="138">
        <f>ROUND(P157*H157,2)</f>
        <v>0</v>
      </c>
      <c r="BL157" s="12" t="s">
        <v>188</v>
      </c>
      <c r="BM157" s="137" t="s">
        <v>207</v>
      </c>
    </row>
    <row r="158" spans="2:65" s="1" customFormat="1" ht="19.5">
      <c r="B158" s="27"/>
      <c r="D158" s="139" t="s">
        <v>146</v>
      </c>
      <c r="F158" s="140" t="s">
        <v>206</v>
      </c>
      <c r="I158" s="141"/>
      <c r="J158" s="141"/>
      <c r="M158" s="27"/>
      <c r="N158" s="142"/>
      <c r="Y158" s="51"/>
      <c r="AT158" s="12" t="s">
        <v>146</v>
      </c>
      <c r="AU158" s="12" t="s">
        <v>88</v>
      </c>
    </row>
    <row r="159" spans="2:65" s="10" customFormat="1" ht="25.9" customHeight="1">
      <c r="B159" s="112"/>
      <c r="D159" s="113" t="s">
        <v>79</v>
      </c>
      <c r="E159" s="114" t="s">
        <v>208</v>
      </c>
      <c r="F159" s="114" t="s">
        <v>209</v>
      </c>
      <c r="I159" s="115"/>
      <c r="J159" s="115"/>
      <c r="K159" s="116">
        <f>BK159</f>
        <v>0</v>
      </c>
      <c r="M159" s="112"/>
      <c r="N159" s="117"/>
      <c r="Q159" s="118">
        <f>SUM(Q160:Q194)</f>
        <v>0</v>
      </c>
      <c r="R159" s="118">
        <f>SUM(R160:R194)</f>
        <v>0</v>
      </c>
      <c r="T159" s="119">
        <f>SUM(T160:T194)</f>
        <v>0</v>
      </c>
      <c r="V159" s="119">
        <f>SUM(V160:V194)</f>
        <v>0</v>
      </c>
      <c r="X159" s="119">
        <f>SUM(X160:X194)</f>
        <v>0</v>
      </c>
      <c r="Y159" s="120"/>
      <c r="AR159" s="113" t="s">
        <v>88</v>
      </c>
      <c r="AT159" s="121" t="s">
        <v>79</v>
      </c>
      <c r="AU159" s="121" t="s">
        <v>80</v>
      </c>
      <c r="AY159" s="113" t="s">
        <v>137</v>
      </c>
      <c r="BK159" s="122">
        <f>SUM(BK160:BK194)</f>
        <v>0</v>
      </c>
    </row>
    <row r="160" spans="2:65" s="1" customFormat="1" ht="24.2" customHeight="1">
      <c r="B160" s="27"/>
      <c r="C160" s="123" t="s">
        <v>210</v>
      </c>
      <c r="D160" s="123" t="s">
        <v>138</v>
      </c>
      <c r="E160" s="124" t="s">
        <v>211</v>
      </c>
      <c r="F160" s="125" t="s">
        <v>212</v>
      </c>
      <c r="G160" s="126" t="s">
        <v>213</v>
      </c>
      <c r="H160" s="127">
        <v>130</v>
      </c>
      <c r="I160" s="128"/>
      <c r="J160" s="129"/>
      <c r="K160" s="130">
        <f>ROUND(P160*H160,2)</f>
        <v>0</v>
      </c>
      <c r="L160" s="125" t="s">
        <v>142</v>
      </c>
      <c r="M160" s="131"/>
      <c r="N160" s="132" t="s">
        <v>1</v>
      </c>
      <c r="O160" s="133" t="s">
        <v>43</v>
      </c>
      <c r="P160" s="134">
        <f>I160+J160</f>
        <v>0</v>
      </c>
      <c r="Q160" s="134">
        <f>ROUND(I160*H160,2)</f>
        <v>0</v>
      </c>
      <c r="R160" s="134">
        <f>ROUND(J160*H160,2)</f>
        <v>0</v>
      </c>
      <c r="T160" s="135">
        <f>S160*H160</f>
        <v>0</v>
      </c>
      <c r="U160" s="135">
        <v>0</v>
      </c>
      <c r="V160" s="135">
        <f>U160*H160</f>
        <v>0</v>
      </c>
      <c r="W160" s="135">
        <v>0</v>
      </c>
      <c r="X160" s="135">
        <f>W160*H160</f>
        <v>0</v>
      </c>
      <c r="Y160" s="136" t="s">
        <v>1</v>
      </c>
      <c r="AR160" s="137" t="s">
        <v>143</v>
      </c>
      <c r="AT160" s="137" t="s">
        <v>138</v>
      </c>
      <c r="AU160" s="137" t="s">
        <v>88</v>
      </c>
      <c r="AY160" s="12" t="s">
        <v>137</v>
      </c>
      <c r="BE160" s="138">
        <f>IF(O160="základní",K160,0)</f>
        <v>0</v>
      </c>
      <c r="BF160" s="138">
        <f>IF(O160="snížená",K160,0)</f>
        <v>0</v>
      </c>
      <c r="BG160" s="138">
        <f>IF(O160="zákl. přenesená",K160,0)</f>
        <v>0</v>
      </c>
      <c r="BH160" s="138">
        <f>IF(O160="sníž. přenesená",K160,0)</f>
        <v>0</v>
      </c>
      <c r="BI160" s="138">
        <f>IF(O160="nulová",K160,0)</f>
        <v>0</v>
      </c>
      <c r="BJ160" s="12" t="s">
        <v>88</v>
      </c>
      <c r="BK160" s="138">
        <f>ROUND(P160*H160,2)</f>
        <v>0</v>
      </c>
      <c r="BL160" s="12" t="s">
        <v>144</v>
      </c>
      <c r="BM160" s="137" t="s">
        <v>214</v>
      </c>
    </row>
    <row r="161" spans="2:65" s="1" customFormat="1" ht="19.5">
      <c r="B161" s="27"/>
      <c r="D161" s="139" t="s">
        <v>146</v>
      </c>
      <c r="F161" s="140" t="s">
        <v>212</v>
      </c>
      <c r="I161" s="141"/>
      <c r="J161" s="141"/>
      <c r="M161" s="27"/>
      <c r="N161" s="142"/>
      <c r="Y161" s="51"/>
      <c r="AT161" s="12" t="s">
        <v>146</v>
      </c>
      <c r="AU161" s="12" t="s">
        <v>88</v>
      </c>
    </row>
    <row r="162" spans="2:65" s="1" customFormat="1" ht="19.5">
      <c r="B162" s="27"/>
      <c r="D162" s="139" t="s">
        <v>147</v>
      </c>
      <c r="F162" s="143" t="s">
        <v>215</v>
      </c>
      <c r="I162" s="141"/>
      <c r="J162" s="141"/>
      <c r="M162" s="27"/>
      <c r="N162" s="142"/>
      <c r="Y162" s="51"/>
      <c r="AT162" s="12" t="s">
        <v>147</v>
      </c>
      <c r="AU162" s="12" t="s">
        <v>88</v>
      </c>
    </row>
    <row r="163" spans="2:65" s="1" customFormat="1" ht="37.9" customHeight="1">
      <c r="B163" s="27"/>
      <c r="C163" s="123" t="s">
        <v>216</v>
      </c>
      <c r="D163" s="123" t="s">
        <v>138</v>
      </c>
      <c r="E163" s="124" t="s">
        <v>217</v>
      </c>
      <c r="F163" s="125" t="s">
        <v>218</v>
      </c>
      <c r="G163" s="126" t="s">
        <v>213</v>
      </c>
      <c r="H163" s="127">
        <v>400</v>
      </c>
      <c r="I163" s="128"/>
      <c r="J163" s="129"/>
      <c r="K163" s="130">
        <f>ROUND(P163*H163,2)</f>
        <v>0</v>
      </c>
      <c r="L163" s="125" t="s">
        <v>142</v>
      </c>
      <c r="M163" s="131"/>
      <c r="N163" s="132" t="s">
        <v>1</v>
      </c>
      <c r="O163" s="133" t="s">
        <v>43</v>
      </c>
      <c r="P163" s="134">
        <f>I163+J163</f>
        <v>0</v>
      </c>
      <c r="Q163" s="134">
        <f>ROUND(I163*H163,2)</f>
        <v>0</v>
      </c>
      <c r="R163" s="134">
        <f>ROUND(J163*H163,2)</f>
        <v>0</v>
      </c>
      <c r="T163" s="135">
        <f>S163*H163</f>
        <v>0</v>
      </c>
      <c r="U163" s="135">
        <v>0</v>
      </c>
      <c r="V163" s="135">
        <f>U163*H163</f>
        <v>0</v>
      </c>
      <c r="W163" s="135">
        <v>0</v>
      </c>
      <c r="X163" s="135">
        <f>W163*H163</f>
        <v>0</v>
      </c>
      <c r="Y163" s="136" t="s">
        <v>1</v>
      </c>
      <c r="AR163" s="137" t="s">
        <v>143</v>
      </c>
      <c r="AT163" s="137" t="s">
        <v>138</v>
      </c>
      <c r="AU163" s="137" t="s">
        <v>88</v>
      </c>
      <c r="AY163" s="12" t="s">
        <v>137</v>
      </c>
      <c r="BE163" s="138">
        <f>IF(O163="základní",K163,0)</f>
        <v>0</v>
      </c>
      <c r="BF163" s="138">
        <f>IF(O163="snížená",K163,0)</f>
        <v>0</v>
      </c>
      <c r="BG163" s="138">
        <f>IF(O163="zákl. přenesená",K163,0)</f>
        <v>0</v>
      </c>
      <c r="BH163" s="138">
        <f>IF(O163="sníž. přenesená",K163,0)</f>
        <v>0</v>
      </c>
      <c r="BI163" s="138">
        <f>IF(O163="nulová",K163,0)</f>
        <v>0</v>
      </c>
      <c r="BJ163" s="12" t="s">
        <v>88</v>
      </c>
      <c r="BK163" s="138">
        <f>ROUND(P163*H163,2)</f>
        <v>0</v>
      </c>
      <c r="BL163" s="12" t="s">
        <v>144</v>
      </c>
      <c r="BM163" s="137" t="s">
        <v>219</v>
      </c>
    </row>
    <row r="164" spans="2:65" s="1" customFormat="1" ht="29.25">
      <c r="B164" s="27"/>
      <c r="D164" s="139" t="s">
        <v>146</v>
      </c>
      <c r="F164" s="140" t="s">
        <v>218</v>
      </c>
      <c r="I164" s="141"/>
      <c r="J164" s="141"/>
      <c r="M164" s="27"/>
      <c r="N164" s="142"/>
      <c r="Y164" s="51"/>
      <c r="AT164" s="12" t="s">
        <v>146</v>
      </c>
      <c r="AU164" s="12" t="s">
        <v>88</v>
      </c>
    </row>
    <row r="165" spans="2:65" s="1" customFormat="1" ht="19.5">
      <c r="B165" s="27"/>
      <c r="D165" s="139" t="s">
        <v>147</v>
      </c>
      <c r="F165" s="143" t="s">
        <v>220</v>
      </c>
      <c r="I165" s="141"/>
      <c r="J165" s="141"/>
      <c r="M165" s="27"/>
      <c r="N165" s="142"/>
      <c r="Y165" s="51"/>
      <c r="AT165" s="12" t="s">
        <v>147</v>
      </c>
      <c r="AU165" s="12" t="s">
        <v>88</v>
      </c>
    </row>
    <row r="166" spans="2:65" s="1" customFormat="1" ht="33" customHeight="1">
      <c r="B166" s="27"/>
      <c r="C166" s="123" t="s">
        <v>221</v>
      </c>
      <c r="D166" s="123" t="s">
        <v>138</v>
      </c>
      <c r="E166" s="124" t="s">
        <v>222</v>
      </c>
      <c r="F166" s="125" t="s">
        <v>223</v>
      </c>
      <c r="G166" s="126" t="s">
        <v>213</v>
      </c>
      <c r="H166" s="127">
        <v>180</v>
      </c>
      <c r="I166" s="128"/>
      <c r="J166" s="129"/>
      <c r="K166" s="130">
        <f>ROUND(P166*H166,2)</f>
        <v>0</v>
      </c>
      <c r="L166" s="125" t="s">
        <v>142</v>
      </c>
      <c r="M166" s="131"/>
      <c r="N166" s="132" t="s">
        <v>1</v>
      </c>
      <c r="O166" s="133" t="s">
        <v>43</v>
      </c>
      <c r="P166" s="134">
        <f>I166+J166</f>
        <v>0</v>
      </c>
      <c r="Q166" s="134">
        <f>ROUND(I166*H166,2)</f>
        <v>0</v>
      </c>
      <c r="R166" s="134">
        <f>ROUND(J166*H166,2)</f>
        <v>0</v>
      </c>
      <c r="T166" s="135">
        <f>S166*H166</f>
        <v>0</v>
      </c>
      <c r="U166" s="135">
        <v>0</v>
      </c>
      <c r="V166" s="135">
        <f>U166*H166</f>
        <v>0</v>
      </c>
      <c r="W166" s="135">
        <v>0</v>
      </c>
      <c r="X166" s="135">
        <f>W166*H166</f>
        <v>0</v>
      </c>
      <c r="Y166" s="136" t="s">
        <v>1</v>
      </c>
      <c r="AR166" s="137" t="s">
        <v>143</v>
      </c>
      <c r="AT166" s="137" t="s">
        <v>138</v>
      </c>
      <c r="AU166" s="137" t="s">
        <v>88</v>
      </c>
      <c r="AY166" s="12" t="s">
        <v>137</v>
      </c>
      <c r="BE166" s="138">
        <f>IF(O166="základní",K166,0)</f>
        <v>0</v>
      </c>
      <c r="BF166" s="138">
        <f>IF(O166="snížená",K166,0)</f>
        <v>0</v>
      </c>
      <c r="BG166" s="138">
        <f>IF(O166="zákl. přenesená",K166,0)</f>
        <v>0</v>
      </c>
      <c r="BH166" s="138">
        <f>IF(O166="sníž. přenesená",K166,0)</f>
        <v>0</v>
      </c>
      <c r="BI166" s="138">
        <f>IF(O166="nulová",K166,0)</f>
        <v>0</v>
      </c>
      <c r="BJ166" s="12" t="s">
        <v>88</v>
      </c>
      <c r="BK166" s="138">
        <f>ROUND(P166*H166,2)</f>
        <v>0</v>
      </c>
      <c r="BL166" s="12" t="s">
        <v>144</v>
      </c>
      <c r="BM166" s="137" t="s">
        <v>224</v>
      </c>
    </row>
    <row r="167" spans="2:65" s="1" customFormat="1" ht="19.5">
      <c r="B167" s="27"/>
      <c r="D167" s="139" t="s">
        <v>146</v>
      </c>
      <c r="F167" s="140" t="s">
        <v>223</v>
      </c>
      <c r="I167" s="141"/>
      <c r="J167" s="141"/>
      <c r="M167" s="27"/>
      <c r="N167" s="142"/>
      <c r="Y167" s="51"/>
      <c r="AT167" s="12" t="s">
        <v>146</v>
      </c>
      <c r="AU167" s="12" t="s">
        <v>88</v>
      </c>
    </row>
    <row r="168" spans="2:65" s="1" customFormat="1" ht="19.5">
      <c r="B168" s="27"/>
      <c r="D168" s="139" t="s">
        <v>147</v>
      </c>
      <c r="F168" s="143" t="s">
        <v>225</v>
      </c>
      <c r="I168" s="141"/>
      <c r="J168" s="141"/>
      <c r="M168" s="27"/>
      <c r="N168" s="142"/>
      <c r="Y168" s="51"/>
      <c r="AT168" s="12" t="s">
        <v>147</v>
      </c>
      <c r="AU168" s="12" t="s">
        <v>88</v>
      </c>
    </row>
    <row r="169" spans="2:65" s="1" customFormat="1" ht="33" customHeight="1">
      <c r="B169" s="27"/>
      <c r="C169" s="123" t="s">
        <v>226</v>
      </c>
      <c r="D169" s="123" t="s">
        <v>138</v>
      </c>
      <c r="E169" s="124" t="s">
        <v>227</v>
      </c>
      <c r="F169" s="125" t="s">
        <v>228</v>
      </c>
      <c r="G169" s="126" t="s">
        <v>213</v>
      </c>
      <c r="H169" s="127">
        <v>180</v>
      </c>
      <c r="I169" s="128"/>
      <c r="J169" s="129"/>
      <c r="K169" s="130">
        <f>ROUND(P169*H169,2)</f>
        <v>0</v>
      </c>
      <c r="L169" s="125" t="s">
        <v>142</v>
      </c>
      <c r="M169" s="131"/>
      <c r="N169" s="132" t="s">
        <v>1</v>
      </c>
      <c r="O169" s="133" t="s">
        <v>43</v>
      </c>
      <c r="P169" s="134">
        <f>I169+J169</f>
        <v>0</v>
      </c>
      <c r="Q169" s="134">
        <f>ROUND(I169*H169,2)</f>
        <v>0</v>
      </c>
      <c r="R169" s="134">
        <f>ROUND(J169*H169,2)</f>
        <v>0</v>
      </c>
      <c r="T169" s="135">
        <f>S169*H169</f>
        <v>0</v>
      </c>
      <c r="U169" s="135">
        <v>0</v>
      </c>
      <c r="V169" s="135">
        <f>U169*H169</f>
        <v>0</v>
      </c>
      <c r="W169" s="135">
        <v>0</v>
      </c>
      <c r="X169" s="135">
        <f>W169*H169</f>
        <v>0</v>
      </c>
      <c r="Y169" s="136" t="s">
        <v>1</v>
      </c>
      <c r="AR169" s="137" t="s">
        <v>143</v>
      </c>
      <c r="AT169" s="137" t="s">
        <v>138</v>
      </c>
      <c r="AU169" s="137" t="s">
        <v>88</v>
      </c>
      <c r="AY169" s="12" t="s">
        <v>137</v>
      </c>
      <c r="BE169" s="138">
        <f>IF(O169="základní",K169,0)</f>
        <v>0</v>
      </c>
      <c r="BF169" s="138">
        <f>IF(O169="snížená",K169,0)</f>
        <v>0</v>
      </c>
      <c r="BG169" s="138">
        <f>IF(O169="zákl. přenesená",K169,0)</f>
        <v>0</v>
      </c>
      <c r="BH169" s="138">
        <f>IF(O169="sníž. přenesená",K169,0)</f>
        <v>0</v>
      </c>
      <c r="BI169" s="138">
        <f>IF(O169="nulová",K169,0)</f>
        <v>0</v>
      </c>
      <c r="BJ169" s="12" t="s">
        <v>88</v>
      </c>
      <c r="BK169" s="138">
        <f>ROUND(P169*H169,2)</f>
        <v>0</v>
      </c>
      <c r="BL169" s="12" t="s">
        <v>144</v>
      </c>
      <c r="BM169" s="137" t="s">
        <v>229</v>
      </c>
    </row>
    <row r="170" spans="2:65" s="1" customFormat="1" ht="19.5">
      <c r="B170" s="27"/>
      <c r="D170" s="139" t="s">
        <v>146</v>
      </c>
      <c r="F170" s="140" t="s">
        <v>228</v>
      </c>
      <c r="I170" s="141"/>
      <c r="J170" s="141"/>
      <c r="M170" s="27"/>
      <c r="N170" s="142"/>
      <c r="Y170" s="51"/>
      <c r="AT170" s="12" t="s">
        <v>146</v>
      </c>
      <c r="AU170" s="12" t="s">
        <v>88</v>
      </c>
    </row>
    <row r="171" spans="2:65" s="1" customFormat="1" ht="19.5">
      <c r="B171" s="27"/>
      <c r="D171" s="139" t="s">
        <v>147</v>
      </c>
      <c r="F171" s="143" t="s">
        <v>230</v>
      </c>
      <c r="I171" s="141"/>
      <c r="J171" s="141"/>
      <c r="M171" s="27"/>
      <c r="N171" s="142"/>
      <c r="Y171" s="51"/>
      <c r="AT171" s="12" t="s">
        <v>147</v>
      </c>
      <c r="AU171" s="12" t="s">
        <v>88</v>
      </c>
    </row>
    <row r="172" spans="2:65" s="1" customFormat="1" ht="33" customHeight="1">
      <c r="B172" s="27"/>
      <c r="C172" s="123" t="s">
        <v>231</v>
      </c>
      <c r="D172" s="123" t="s">
        <v>138</v>
      </c>
      <c r="E172" s="124" t="s">
        <v>232</v>
      </c>
      <c r="F172" s="125" t="s">
        <v>233</v>
      </c>
      <c r="G172" s="126" t="s">
        <v>213</v>
      </c>
      <c r="H172" s="127">
        <v>150</v>
      </c>
      <c r="I172" s="128"/>
      <c r="J172" s="129"/>
      <c r="K172" s="130">
        <f>ROUND(P172*H172,2)</f>
        <v>0</v>
      </c>
      <c r="L172" s="125" t="s">
        <v>142</v>
      </c>
      <c r="M172" s="131"/>
      <c r="N172" s="132" t="s">
        <v>1</v>
      </c>
      <c r="O172" s="133" t="s">
        <v>43</v>
      </c>
      <c r="P172" s="134">
        <f>I172+J172</f>
        <v>0</v>
      </c>
      <c r="Q172" s="134">
        <f>ROUND(I172*H172,2)</f>
        <v>0</v>
      </c>
      <c r="R172" s="134">
        <f>ROUND(J172*H172,2)</f>
        <v>0</v>
      </c>
      <c r="T172" s="135">
        <f>S172*H172</f>
        <v>0</v>
      </c>
      <c r="U172" s="135">
        <v>0</v>
      </c>
      <c r="V172" s="135">
        <f>U172*H172</f>
        <v>0</v>
      </c>
      <c r="W172" s="135">
        <v>0</v>
      </c>
      <c r="X172" s="135">
        <f>W172*H172</f>
        <v>0</v>
      </c>
      <c r="Y172" s="136" t="s">
        <v>1</v>
      </c>
      <c r="AR172" s="137" t="s">
        <v>143</v>
      </c>
      <c r="AT172" s="137" t="s">
        <v>138</v>
      </c>
      <c r="AU172" s="137" t="s">
        <v>88</v>
      </c>
      <c r="AY172" s="12" t="s">
        <v>137</v>
      </c>
      <c r="BE172" s="138">
        <f>IF(O172="základní",K172,0)</f>
        <v>0</v>
      </c>
      <c r="BF172" s="138">
        <f>IF(O172="snížená",K172,0)</f>
        <v>0</v>
      </c>
      <c r="BG172" s="138">
        <f>IF(O172="zákl. přenesená",K172,0)</f>
        <v>0</v>
      </c>
      <c r="BH172" s="138">
        <f>IF(O172="sníž. přenesená",K172,0)</f>
        <v>0</v>
      </c>
      <c r="BI172" s="138">
        <f>IF(O172="nulová",K172,0)</f>
        <v>0</v>
      </c>
      <c r="BJ172" s="12" t="s">
        <v>88</v>
      </c>
      <c r="BK172" s="138">
        <f>ROUND(P172*H172,2)</f>
        <v>0</v>
      </c>
      <c r="BL172" s="12" t="s">
        <v>144</v>
      </c>
      <c r="BM172" s="137" t="s">
        <v>234</v>
      </c>
    </row>
    <row r="173" spans="2:65" s="1" customFormat="1" ht="19.5">
      <c r="B173" s="27"/>
      <c r="D173" s="139" t="s">
        <v>146</v>
      </c>
      <c r="F173" s="140" t="s">
        <v>233</v>
      </c>
      <c r="I173" s="141"/>
      <c r="J173" s="141"/>
      <c r="M173" s="27"/>
      <c r="N173" s="142"/>
      <c r="Y173" s="51"/>
      <c r="AT173" s="12" t="s">
        <v>146</v>
      </c>
      <c r="AU173" s="12" t="s">
        <v>88</v>
      </c>
    </row>
    <row r="174" spans="2:65" s="1" customFormat="1" ht="19.5">
      <c r="B174" s="27"/>
      <c r="D174" s="139" t="s">
        <v>147</v>
      </c>
      <c r="F174" s="143" t="s">
        <v>235</v>
      </c>
      <c r="I174" s="141"/>
      <c r="J174" s="141"/>
      <c r="M174" s="27"/>
      <c r="N174" s="142"/>
      <c r="Y174" s="51"/>
      <c r="AT174" s="12" t="s">
        <v>147</v>
      </c>
      <c r="AU174" s="12" t="s">
        <v>88</v>
      </c>
    </row>
    <row r="175" spans="2:65" s="1" customFormat="1" ht="37.9" customHeight="1">
      <c r="B175" s="27"/>
      <c r="C175" s="123" t="s">
        <v>236</v>
      </c>
      <c r="D175" s="123" t="s">
        <v>138</v>
      </c>
      <c r="E175" s="124" t="s">
        <v>237</v>
      </c>
      <c r="F175" s="125" t="s">
        <v>238</v>
      </c>
      <c r="G175" s="126" t="s">
        <v>141</v>
      </c>
      <c r="H175" s="127">
        <v>9</v>
      </c>
      <c r="I175" s="128"/>
      <c r="J175" s="129"/>
      <c r="K175" s="130">
        <f>ROUND(P175*H175,2)</f>
        <v>0</v>
      </c>
      <c r="L175" s="125" t="s">
        <v>142</v>
      </c>
      <c r="M175" s="131"/>
      <c r="N175" s="132" t="s">
        <v>1</v>
      </c>
      <c r="O175" s="133" t="s">
        <v>43</v>
      </c>
      <c r="P175" s="134">
        <f>I175+J175</f>
        <v>0</v>
      </c>
      <c r="Q175" s="134">
        <f>ROUND(I175*H175,2)</f>
        <v>0</v>
      </c>
      <c r="R175" s="134">
        <f>ROUND(J175*H175,2)</f>
        <v>0</v>
      </c>
      <c r="T175" s="135">
        <f>S175*H175</f>
        <v>0</v>
      </c>
      <c r="U175" s="135">
        <v>0</v>
      </c>
      <c r="V175" s="135">
        <f>U175*H175</f>
        <v>0</v>
      </c>
      <c r="W175" s="135">
        <v>0</v>
      </c>
      <c r="X175" s="135">
        <f>W175*H175</f>
        <v>0</v>
      </c>
      <c r="Y175" s="136" t="s">
        <v>1</v>
      </c>
      <c r="AR175" s="137" t="s">
        <v>143</v>
      </c>
      <c r="AT175" s="137" t="s">
        <v>138</v>
      </c>
      <c r="AU175" s="137" t="s">
        <v>88</v>
      </c>
      <c r="AY175" s="12" t="s">
        <v>137</v>
      </c>
      <c r="BE175" s="138">
        <f>IF(O175="základní",K175,0)</f>
        <v>0</v>
      </c>
      <c r="BF175" s="138">
        <f>IF(O175="snížená",K175,0)</f>
        <v>0</v>
      </c>
      <c r="BG175" s="138">
        <f>IF(O175="zákl. přenesená",K175,0)</f>
        <v>0</v>
      </c>
      <c r="BH175" s="138">
        <f>IF(O175="sníž. přenesená",K175,0)</f>
        <v>0</v>
      </c>
      <c r="BI175" s="138">
        <f>IF(O175="nulová",K175,0)</f>
        <v>0</v>
      </c>
      <c r="BJ175" s="12" t="s">
        <v>88</v>
      </c>
      <c r="BK175" s="138">
        <f>ROUND(P175*H175,2)</f>
        <v>0</v>
      </c>
      <c r="BL175" s="12" t="s">
        <v>144</v>
      </c>
      <c r="BM175" s="137" t="s">
        <v>239</v>
      </c>
    </row>
    <row r="176" spans="2:65" s="1" customFormat="1" ht="19.5">
      <c r="B176" s="27"/>
      <c r="D176" s="139" t="s">
        <v>146</v>
      </c>
      <c r="F176" s="140" t="s">
        <v>238</v>
      </c>
      <c r="I176" s="141"/>
      <c r="J176" s="141"/>
      <c r="M176" s="27"/>
      <c r="N176" s="142"/>
      <c r="Y176" s="51"/>
      <c r="AT176" s="12" t="s">
        <v>146</v>
      </c>
      <c r="AU176" s="12" t="s">
        <v>88</v>
      </c>
    </row>
    <row r="177" spans="2:65" s="1" customFormat="1" ht="19.5">
      <c r="B177" s="27"/>
      <c r="D177" s="139" t="s">
        <v>147</v>
      </c>
      <c r="F177" s="143" t="s">
        <v>240</v>
      </c>
      <c r="I177" s="141"/>
      <c r="J177" s="141"/>
      <c r="M177" s="27"/>
      <c r="N177" s="142"/>
      <c r="Y177" s="51"/>
      <c r="AT177" s="12" t="s">
        <v>147</v>
      </c>
      <c r="AU177" s="12" t="s">
        <v>88</v>
      </c>
    </row>
    <row r="178" spans="2:65" s="1" customFormat="1" ht="44.25" customHeight="1">
      <c r="B178" s="27"/>
      <c r="C178" s="123" t="s">
        <v>241</v>
      </c>
      <c r="D178" s="123" t="s">
        <v>138</v>
      </c>
      <c r="E178" s="124" t="s">
        <v>242</v>
      </c>
      <c r="F178" s="125" t="s">
        <v>243</v>
      </c>
      <c r="G178" s="126" t="s">
        <v>141</v>
      </c>
      <c r="H178" s="127">
        <v>36</v>
      </c>
      <c r="I178" s="128"/>
      <c r="J178" s="129"/>
      <c r="K178" s="130">
        <f>ROUND(P178*H178,2)</f>
        <v>0</v>
      </c>
      <c r="L178" s="125" t="s">
        <v>142</v>
      </c>
      <c r="M178" s="131"/>
      <c r="N178" s="132" t="s">
        <v>1</v>
      </c>
      <c r="O178" s="133" t="s">
        <v>43</v>
      </c>
      <c r="P178" s="134">
        <f>I178+J178</f>
        <v>0</v>
      </c>
      <c r="Q178" s="134">
        <f>ROUND(I178*H178,2)</f>
        <v>0</v>
      </c>
      <c r="R178" s="134">
        <f>ROUND(J178*H178,2)</f>
        <v>0</v>
      </c>
      <c r="T178" s="135">
        <f>S178*H178</f>
        <v>0</v>
      </c>
      <c r="U178" s="135">
        <v>0</v>
      </c>
      <c r="V178" s="135">
        <f>U178*H178</f>
        <v>0</v>
      </c>
      <c r="W178" s="135">
        <v>0</v>
      </c>
      <c r="X178" s="135">
        <f>W178*H178</f>
        <v>0</v>
      </c>
      <c r="Y178" s="136" t="s">
        <v>1</v>
      </c>
      <c r="AR178" s="137" t="s">
        <v>143</v>
      </c>
      <c r="AT178" s="137" t="s">
        <v>138</v>
      </c>
      <c r="AU178" s="137" t="s">
        <v>88</v>
      </c>
      <c r="AY178" s="12" t="s">
        <v>137</v>
      </c>
      <c r="BE178" s="138">
        <f>IF(O178="základní",K178,0)</f>
        <v>0</v>
      </c>
      <c r="BF178" s="138">
        <f>IF(O178="snížená",K178,0)</f>
        <v>0</v>
      </c>
      <c r="BG178" s="138">
        <f>IF(O178="zákl. přenesená",K178,0)</f>
        <v>0</v>
      </c>
      <c r="BH178" s="138">
        <f>IF(O178="sníž. přenesená",K178,0)</f>
        <v>0</v>
      </c>
      <c r="BI178" s="138">
        <f>IF(O178="nulová",K178,0)</f>
        <v>0</v>
      </c>
      <c r="BJ178" s="12" t="s">
        <v>88</v>
      </c>
      <c r="BK178" s="138">
        <f>ROUND(P178*H178,2)</f>
        <v>0</v>
      </c>
      <c r="BL178" s="12" t="s">
        <v>144</v>
      </c>
      <c r="BM178" s="137" t="s">
        <v>244</v>
      </c>
    </row>
    <row r="179" spans="2:65" s="1" customFormat="1" ht="29.25">
      <c r="B179" s="27"/>
      <c r="D179" s="139" t="s">
        <v>146</v>
      </c>
      <c r="F179" s="140" t="s">
        <v>243</v>
      </c>
      <c r="I179" s="141"/>
      <c r="J179" s="141"/>
      <c r="M179" s="27"/>
      <c r="N179" s="142"/>
      <c r="Y179" s="51"/>
      <c r="AT179" s="12" t="s">
        <v>146</v>
      </c>
      <c r="AU179" s="12" t="s">
        <v>88</v>
      </c>
    </row>
    <row r="180" spans="2:65" s="1" customFormat="1" ht="24.2" customHeight="1">
      <c r="B180" s="27"/>
      <c r="C180" s="123" t="s">
        <v>245</v>
      </c>
      <c r="D180" s="123" t="s">
        <v>138</v>
      </c>
      <c r="E180" s="124" t="s">
        <v>246</v>
      </c>
      <c r="F180" s="125" t="s">
        <v>247</v>
      </c>
      <c r="G180" s="126" t="s">
        <v>141</v>
      </c>
      <c r="H180" s="127">
        <v>30</v>
      </c>
      <c r="I180" s="128"/>
      <c r="J180" s="129"/>
      <c r="K180" s="130">
        <f>ROUND(P180*H180,2)</f>
        <v>0</v>
      </c>
      <c r="L180" s="125" t="s">
        <v>142</v>
      </c>
      <c r="M180" s="131"/>
      <c r="N180" s="132" t="s">
        <v>1</v>
      </c>
      <c r="O180" s="133" t="s">
        <v>43</v>
      </c>
      <c r="P180" s="134">
        <f>I180+J180</f>
        <v>0</v>
      </c>
      <c r="Q180" s="134">
        <f>ROUND(I180*H180,2)</f>
        <v>0</v>
      </c>
      <c r="R180" s="134">
        <f>ROUND(J180*H180,2)</f>
        <v>0</v>
      </c>
      <c r="T180" s="135">
        <f>S180*H180</f>
        <v>0</v>
      </c>
      <c r="U180" s="135">
        <v>0</v>
      </c>
      <c r="V180" s="135">
        <f>U180*H180</f>
        <v>0</v>
      </c>
      <c r="W180" s="135">
        <v>0</v>
      </c>
      <c r="X180" s="135">
        <f>W180*H180</f>
        <v>0</v>
      </c>
      <c r="Y180" s="136" t="s">
        <v>1</v>
      </c>
      <c r="AR180" s="137" t="s">
        <v>143</v>
      </c>
      <c r="AT180" s="137" t="s">
        <v>138</v>
      </c>
      <c r="AU180" s="137" t="s">
        <v>88</v>
      </c>
      <c r="AY180" s="12" t="s">
        <v>137</v>
      </c>
      <c r="BE180" s="138">
        <f>IF(O180="základní",K180,0)</f>
        <v>0</v>
      </c>
      <c r="BF180" s="138">
        <f>IF(O180="snížená",K180,0)</f>
        <v>0</v>
      </c>
      <c r="BG180" s="138">
        <f>IF(O180="zákl. přenesená",K180,0)</f>
        <v>0</v>
      </c>
      <c r="BH180" s="138">
        <f>IF(O180="sníž. přenesená",K180,0)</f>
        <v>0</v>
      </c>
      <c r="BI180" s="138">
        <f>IF(O180="nulová",K180,0)</f>
        <v>0</v>
      </c>
      <c r="BJ180" s="12" t="s">
        <v>88</v>
      </c>
      <c r="BK180" s="138">
        <f>ROUND(P180*H180,2)</f>
        <v>0</v>
      </c>
      <c r="BL180" s="12" t="s">
        <v>144</v>
      </c>
      <c r="BM180" s="137" t="s">
        <v>248</v>
      </c>
    </row>
    <row r="181" spans="2:65" s="1" customFormat="1" ht="11.25">
      <c r="B181" s="27"/>
      <c r="D181" s="139" t="s">
        <v>146</v>
      </c>
      <c r="F181" s="140" t="s">
        <v>247</v>
      </c>
      <c r="I181" s="141"/>
      <c r="J181" s="141"/>
      <c r="M181" s="27"/>
      <c r="N181" s="142"/>
      <c r="Y181" s="51"/>
      <c r="AT181" s="12" t="s">
        <v>146</v>
      </c>
      <c r="AU181" s="12" t="s">
        <v>88</v>
      </c>
    </row>
    <row r="182" spans="2:65" s="1" customFormat="1" ht="19.5">
      <c r="B182" s="27"/>
      <c r="D182" s="139" t="s">
        <v>147</v>
      </c>
      <c r="F182" s="143" t="s">
        <v>249</v>
      </c>
      <c r="I182" s="141"/>
      <c r="J182" s="141"/>
      <c r="M182" s="27"/>
      <c r="N182" s="142"/>
      <c r="Y182" s="51"/>
      <c r="AT182" s="12" t="s">
        <v>147</v>
      </c>
      <c r="AU182" s="12" t="s">
        <v>88</v>
      </c>
    </row>
    <row r="183" spans="2:65" s="1" customFormat="1" ht="24.2" customHeight="1">
      <c r="B183" s="27"/>
      <c r="C183" s="123" t="s">
        <v>250</v>
      </c>
      <c r="D183" s="123" t="s">
        <v>138</v>
      </c>
      <c r="E183" s="124" t="s">
        <v>251</v>
      </c>
      <c r="F183" s="125" t="s">
        <v>252</v>
      </c>
      <c r="G183" s="126" t="s">
        <v>213</v>
      </c>
      <c r="H183" s="127">
        <v>21</v>
      </c>
      <c r="I183" s="128"/>
      <c r="J183" s="129"/>
      <c r="K183" s="130">
        <f>ROUND(P183*H183,2)</f>
        <v>0</v>
      </c>
      <c r="L183" s="125" t="s">
        <v>142</v>
      </c>
      <c r="M183" s="131"/>
      <c r="N183" s="132" t="s">
        <v>1</v>
      </c>
      <c r="O183" s="133" t="s">
        <v>43</v>
      </c>
      <c r="P183" s="134">
        <f>I183+J183</f>
        <v>0</v>
      </c>
      <c r="Q183" s="134">
        <f>ROUND(I183*H183,2)</f>
        <v>0</v>
      </c>
      <c r="R183" s="134">
        <f>ROUND(J183*H183,2)</f>
        <v>0</v>
      </c>
      <c r="T183" s="135">
        <f>S183*H183</f>
        <v>0</v>
      </c>
      <c r="U183" s="135">
        <v>0</v>
      </c>
      <c r="V183" s="135">
        <f>U183*H183</f>
        <v>0</v>
      </c>
      <c r="W183" s="135">
        <v>0</v>
      </c>
      <c r="X183" s="135">
        <f>W183*H183</f>
        <v>0</v>
      </c>
      <c r="Y183" s="136" t="s">
        <v>1</v>
      </c>
      <c r="AR183" s="137" t="s">
        <v>188</v>
      </c>
      <c r="AT183" s="137" t="s">
        <v>138</v>
      </c>
      <c r="AU183" s="137" t="s">
        <v>88</v>
      </c>
      <c r="AY183" s="12" t="s">
        <v>137</v>
      </c>
      <c r="BE183" s="138">
        <f>IF(O183="základní",K183,0)</f>
        <v>0</v>
      </c>
      <c r="BF183" s="138">
        <f>IF(O183="snížená",K183,0)</f>
        <v>0</v>
      </c>
      <c r="BG183" s="138">
        <f>IF(O183="zákl. přenesená",K183,0)</f>
        <v>0</v>
      </c>
      <c r="BH183" s="138">
        <f>IF(O183="sníž. přenesená",K183,0)</f>
        <v>0</v>
      </c>
      <c r="BI183" s="138">
        <f>IF(O183="nulová",K183,0)</f>
        <v>0</v>
      </c>
      <c r="BJ183" s="12" t="s">
        <v>88</v>
      </c>
      <c r="BK183" s="138">
        <f>ROUND(P183*H183,2)</f>
        <v>0</v>
      </c>
      <c r="BL183" s="12" t="s">
        <v>188</v>
      </c>
      <c r="BM183" s="137" t="s">
        <v>253</v>
      </c>
    </row>
    <row r="184" spans="2:65" s="1" customFormat="1" ht="11.25">
      <c r="B184" s="27"/>
      <c r="D184" s="139" t="s">
        <v>146</v>
      </c>
      <c r="F184" s="140" t="s">
        <v>252</v>
      </c>
      <c r="I184" s="141"/>
      <c r="J184" s="141"/>
      <c r="M184" s="27"/>
      <c r="N184" s="142"/>
      <c r="Y184" s="51"/>
      <c r="AT184" s="12" t="s">
        <v>146</v>
      </c>
      <c r="AU184" s="12" t="s">
        <v>88</v>
      </c>
    </row>
    <row r="185" spans="2:65" s="1" customFormat="1" ht="37.9" customHeight="1">
      <c r="B185" s="27"/>
      <c r="C185" s="144" t="s">
        <v>254</v>
      </c>
      <c r="D185" s="144" t="s">
        <v>185</v>
      </c>
      <c r="E185" s="145" t="s">
        <v>255</v>
      </c>
      <c r="F185" s="146" t="s">
        <v>256</v>
      </c>
      <c r="G185" s="147" t="s">
        <v>141</v>
      </c>
      <c r="H185" s="148">
        <v>132</v>
      </c>
      <c r="I185" s="149"/>
      <c r="J185" s="149"/>
      <c r="K185" s="150">
        <f>ROUND(P185*H185,2)</f>
        <v>0</v>
      </c>
      <c r="L185" s="146" t="s">
        <v>142</v>
      </c>
      <c r="M185" s="27"/>
      <c r="N185" s="151" t="s">
        <v>1</v>
      </c>
      <c r="O185" s="133" t="s">
        <v>43</v>
      </c>
      <c r="P185" s="134">
        <f>I185+J185</f>
        <v>0</v>
      </c>
      <c r="Q185" s="134">
        <f>ROUND(I185*H185,2)</f>
        <v>0</v>
      </c>
      <c r="R185" s="134">
        <f>ROUND(J185*H185,2)</f>
        <v>0</v>
      </c>
      <c r="T185" s="135">
        <f>S185*H185</f>
        <v>0</v>
      </c>
      <c r="U185" s="135">
        <v>0</v>
      </c>
      <c r="V185" s="135">
        <f>U185*H185</f>
        <v>0</v>
      </c>
      <c r="W185" s="135">
        <v>0</v>
      </c>
      <c r="X185" s="135">
        <f>W185*H185</f>
        <v>0</v>
      </c>
      <c r="Y185" s="136" t="s">
        <v>1</v>
      </c>
      <c r="AR185" s="137" t="s">
        <v>188</v>
      </c>
      <c r="AT185" s="137" t="s">
        <v>185</v>
      </c>
      <c r="AU185" s="137" t="s">
        <v>88</v>
      </c>
      <c r="AY185" s="12" t="s">
        <v>137</v>
      </c>
      <c r="BE185" s="138">
        <f>IF(O185="základní",K185,0)</f>
        <v>0</v>
      </c>
      <c r="BF185" s="138">
        <f>IF(O185="snížená",K185,0)</f>
        <v>0</v>
      </c>
      <c r="BG185" s="138">
        <f>IF(O185="zákl. přenesená",K185,0)</f>
        <v>0</v>
      </c>
      <c r="BH185" s="138">
        <f>IF(O185="sníž. přenesená",K185,0)</f>
        <v>0</v>
      </c>
      <c r="BI185" s="138">
        <f>IF(O185="nulová",K185,0)</f>
        <v>0</v>
      </c>
      <c r="BJ185" s="12" t="s">
        <v>88</v>
      </c>
      <c r="BK185" s="138">
        <f>ROUND(P185*H185,2)</f>
        <v>0</v>
      </c>
      <c r="BL185" s="12" t="s">
        <v>188</v>
      </c>
      <c r="BM185" s="137" t="s">
        <v>257</v>
      </c>
    </row>
    <row r="186" spans="2:65" s="1" customFormat="1" ht="48.75">
      <c r="B186" s="27"/>
      <c r="D186" s="139" t="s">
        <v>146</v>
      </c>
      <c r="F186" s="140" t="s">
        <v>258</v>
      </c>
      <c r="I186" s="141"/>
      <c r="J186" s="141"/>
      <c r="M186" s="27"/>
      <c r="N186" s="142"/>
      <c r="Y186" s="51"/>
      <c r="AT186" s="12" t="s">
        <v>146</v>
      </c>
      <c r="AU186" s="12" t="s">
        <v>88</v>
      </c>
    </row>
    <row r="187" spans="2:65" s="1" customFormat="1" ht="24.2" customHeight="1">
      <c r="B187" s="27"/>
      <c r="C187" s="144" t="s">
        <v>259</v>
      </c>
      <c r="D187" s="144" t="s">
        <v>185</v>
      </c>
      <c r="E187" s="145" t="s">
        <v>260</v>
      </c>
      <c r="F187" s="146" t="s">
        <v>261</v>
      </c>
      <c r="G187" s="147" t="s">
        <v>213</v>
      </c>
      <c r="H187" s="148">
        <v>530</v>
      </c>
      <c r="I187" s="149"/>
      <c r="J187" s="149"/>
      <c r="K187" s="150">
        <f>ROUND(P187*H187,2)</f>
        <v>0</v>
      </c>
      <c r="L187" s="146" t="s">
        <v>142</v>
      </c>
      <c r="M187" s="27"/>
      <c r="N187" s="151" t="s">
        <v>1</v>
      </c>
      <c r="O187" s="133" t="s">
        <v>43</v>
      </c>
      <c r="P187" s="134">
        <f>I187+J187</f>
        <v>0</v>
      </c>
      <c r="Q187" s="134">
        <f>ROUND(I187*H187,2)</f>
        <v>0</v>
      </c>
      <c r="R187" s="134">
        <f>ROUND(J187*H187,2)</f>
        <v>0</v>
      </c>
      <c r="T187" s="135">
        <f>S187*H187</f>
        <v>0</v>
      </c>
      <c r="U187" s="135">
        <v>0</v>
      </c>
      <c r="V187" s="135">
        <f>U187*H187</f>
        <v>0</v>
      </c>
      <c r="W187" s="135">
        <v>0</v>
      </c>
      <c r="X187" s="135">
        <f>W187*H187</f>
        <v>0</v>
      </c>
      <c r="Y187" s="136" t="s">
        <v>1</v>
      </c>
      <c r="AR187" s="137" t="s">
        <v>188</v>
      </c>
      <c r="AT187" s="137" t="s">
        <v>185</v>
      </c>
      <c r="AU187" s="137" t="s">
        <v>88</v>
      </c>
      <c r="AY187" s="12" t="s">
        <v>137</v>
      </c>
      <c r="BE187" s="138">
        <f>IF(O187="základní",K187,0)</f>
        <v>0</v>
      </c>
      <c r="BF187" s="138">
        <f>IF(O187="snížená",K187,0)</f>
        <v>0</v>
      </c>
      <c r="BG187" s="138">
        <f>IF(O187="zákl. přenesená",K187,0)</f>
        <v>0</v>
      </c>
      <c r="BH187" s="138">
        <f>IF(O187="sníž. přenesená",K187,0)</f>
        <v>0</v>
      </c>
      <c r="BI187" s="138">
        <f>IF(O187="nulová",K187,0)</f>
        <v>0</v>
      </c>
      <c r="BJ187" s="12" t="s">
        <v>88</v>
      </c>
      <c r="BK187" s="138">
        <f>ROUND(P187*H187,2)</f>
        <v>0</v>
      </c>
      <c r="BL187" s="12" t="s">
        <v>188</v>
      </c>
      <c r="BM187" s="137" t="s">
        <v>262</v>
      </c>
    </row>
    <row r="188" spans="2:65" s="1" customFormat="1" ht="19.5">
      <c r="B188" s="27"/>
      <c r="D188" s="139" t="s">
        <v>146</v>
      </c>
      <c r="F188" s="140" t="s">
        <v>263</v>
      </c>
      <c r="I188" s="141"/>
      <c r="J188" s="141"/>
      <c r="M188" s="27"/>
      <c r="N188" s="142"/>
      <c r="Y188" s="51"/>
      <c r="AT188" s="12" t="s">
        <v>146</v>
      </c>
      <c r="AU188" s="12" t="s">
        <v>88</v>
      </c>
    </row>
    <row r="189" spans="2:65" s="1" customFormat="1" ht="24.2" customHeight="1">
      <c r="B189" s="27"/>
      <c r="C189" s="144" t="s">
        <v>264</v>
      </c>
      <c r="D189" s="144" t="s">
        <v>185</v>
      </c>
      <c r="E189" s="145" t="s">
        <v>265</v>
      </c>
      <c r="F189" s="146" t="s">
        <v>266</v>
      </c>
      <c r="G189" s="147" t="s">
        <v>213</v>
      </c>
      <c r="H189" s="148">
        <v>180</v>
      </c>
      <c r="I189" s="149"/>
      <c r="J189" s="149"/>
      <c r="K189" s="150">
        <f>ROUND(P189*H189,2)</f>
        <v>0</v>
      </c>
      <c r="L189" s="146" t="s">
        <v>142</v>
      </c>
      <c r="M189" s="27"/>
      <c r="N189" s="151" t="s">
        <v>1</v>
      </c>
      <c r="O189" s="133" t="s">
        <v>43</v>
      </c>
      <c r="P189" s="134">
        <f>I189+J189</f>
        <v>0</v>
      </c>
      <c r="Q189" s="134">
        <f>ROUND(I189*H189,2)</f>
        <v>0</v>
      </c>
      <c r="R189" s="134">
        <f>ROUND(J189*H189,2)</f>
        <v>0</v>
      </c>
      <c r="T189" s="135">
        <f>S189*H189</f>
        <v>0</v>
      </c>
      <c r="U189" s="135">
        <v>0</v>
      </c>
      <c r="V189" s="135">
        <f>U189*H189</f>
        <v>0</v>
      </c>
      <c r="W189" s="135">
        <v>0</v>
      </c>
      <c r="X189" s="135">
        <f>W189*H189</f>
        <v>0</v>
      </c>
      <c r="Y189" s="136" t="s">
        <v>1</v>
      </c>
      <c r="AR189" s="137" t="s">
        <v>188</v>
      </c>
      <c r="AT189" s="137" t="s">
        <v>185</v>
      </c>
      <c r="AU189" s="137" t="s">
        <v>88</v>
      </c>
      <c r="AY189" s="12" t="s">
        <v>137</v>
      </c>
      <c r="BE189" s="138">
        <f>IF(O189="základní",K189,0)</f>
        <v>0</v>
      </c>
      <c r="BF189" s="138">
        <f>IF(O189="snížená",K189,0)</f>
        <v>0</v>
      </c>
      <c r="BG189" s="138">
        <f>IF(O189="zákl. přenesená",K189,0)</f>
        <v>0</v>
      </c>
      <c r="BH189" s="138">
        <f>IF(O189="sníž. přenesená",K189,0)</f>
        <v>0</v>
      </c>
      <c r="BI189" s="138">
        <f>IF(O189="nulová",K189,0)</f>
        <v>0</v>
      </c>
      <c r="BJ189" s="12" t="s">
        <v>88</v>
      </c>
      <c r="BK189" s="138">
        <f>ROUND(P189*H189,2)</f>
        <v>0</v>
      </c>
      <c r="BL189" s="12" t="s">
        <v>188</v>
      </c>
      <c r="BM189" s="137" t="s">
        <v>267</v>
      </c>
    </row>
    <row r="190" spans="2:65" s="1" customFormat="1" ht="19.5">
      <c r="B190" s="27"/>
      <c r="D190" s="139" t="s">
        <v>146</v>
      </c>
      <c r="F190" s="140" t="s">
        <v>268</v>
      </c>
      <c r="I190" s="141"/>
      <c r="J190" s="141"/>
      <c r="M190" s="27"/>
      <c r="N190" s="142"/>
      <c r="Y190" s="51"/>
      <c r="AT190" s="12" t="s">
        <v>146</v>
      </c>
      <c r="AU190" s="12" t="s">
        <v>88</v>
      </c>
    </row>
    <row r="191" spans="2:65" s="1" customFormat="1" ht="24.2" customHeight="1">
      <c r="B191" s="27"/>
      <c r="C191" s="144" t="s">
        <v>269</v>
      </c>
      <c r="D191" s="144" t="s">
        <v>185</v>
      </c>
      <c r="E191" s="145" t="s">
        <v>270</v>
      </c>
      <c r="F191" s="146" t="s">
        <v>271</v>
      </c>
      <c r="G191" s="147" t="s">
        <v>213</v>
      </c>
      <c r="H191" s="148">
        <v>180</v>
      </c>
      <c r="I191" s="149"/>
      <c r="J191" s="149"/>
      <c r="K191" s="150">
        <f>ROUND(P191*H191,2)</f>
        <v>0</v>
      </c>
      <c r="L191" s="146" t="s">
        <v>142</v>
      </c>
      <c r="M191" s="27"/>
      <c r="N191" s="151" t="s">
        <v>1</v>
      </c>
      <c r="O191" s="133" t="s">
        <v>43</v>
      </c>
      <c r="P191" s="134">
        <f>I191+J191</f>
        <v>0</v>
      </c>
      <c r="Q191" s="134">
        <f>ROUND(I191*H191,2)</f>
        <v>0</v>
      </c>
      <c r="R191" s="134">
        <f>ROUND(J191*H191,2)</f>
        <v>0</v>
      </c>
      <c r="T191" s="135">
        <f>S191*H191</f>
        <v>0</v>
      </c>
      <c r="U191" s="135">
        <v>0</v>
      </c>
      <c r="V191" s="135">
        <f>U191*H191</f>
        <v>0</v>
      </c>
      <c r="W191" s="135">
        <v>0</v>
      </c>
      <c r="X191" s="135">
        <f>W191*H191</f>
        <v>0</v>
      </c>
      <c r="Y191" s="136" t="s">
        <v>1</v>
      </c>
      <c r="AR191" s="137" t="s">
        <v>188</v>
      </c>
      <c r="AT191" s="137" t="s">
        <v>185</v>
      </c>
      <c r="AU191" s="137" t="s">
        <v>88</v>
      </c>
      <c r="AY191" s="12" t="s">
        <v>137</v>
      </c>
      <c r="BE191" s="138">
        <f>IF(O191="základní",K191,0)</f>
        <v>0</v>
      </c>
      <c r="BF191" s="138">
        <f>IF(O191="snížená",K191,0)</f>
        <v>0</v>
      </c>
      <c r="BG191" s="138">
        <f>IF(O191="zákl. přenesená",K191,0)</f>
        <v>0</v>
      </c>
      <c r="BH191" s="138">
        <f>IF(O191="sníž. přenesená",K191,0)</f>
        <v>0</v>
      </c>
      <c r="BI191" s="138">
        <f>IF(O191="nulová",K191,0)</f>
        <v>0</v>
      </c>
      <c r="BJ191" s="12" t="s">
        <v>88</v>
      </c>
      <c r="BK191" s="138">
        <f>ROUND(P191*H191,2)</f>
        <v>0</v>
      </c>
      <c r="BL191" s="12" t="s">
        <v>188</v>
      </c>
      <c r="BM191" s="137" t="s">
        <v>272</v>
      </c>
    </row>
    <row r="192" spans="2:65" s="1" customFormat="1" ht="19.5">
      <c r="B192" s="27"/>
      <c r="D192" s="139" t="s">
        <v>146</v>
      </c>
      <c r="F192" s="140" t="s">
        <v>273</v>
      </c>
      <c r="I192" s="141"/>
      <c r="J192" s="141"/>
      <c r="M192" s="27"/>
      <c r="N192" s="142"/>
      <c r="Y192" s="51"/>
      <c r="AT192" s="12" t="s">
        <v>146</v>
      </c>
      <c r="AU192" s="12" t="s">
        <v>88</v>
      </c>
    </row>
    <row r="193" spans="2:65" s="1" customFormat="1" ht="24.2" customHeight="1">
      <c r="B193" s="27"/>
      <c r="C193" s="144" t="s">
        <v>274</v>
      </c>
      <c r="D193" s="144" t="s">
        <v>185</v>
      </c>
      <c r="E193" s="145" t="s">
        <v>275</v>
      </c>
      <c r="F193" s="146" t="s">
        <v>276</v>
      </c>
      <c r="G193" s="147" t="s">
        <v>213</v>
      </c>
      <c r="H193" s="148">
        <v>150</v>
      </c>
      <c r="I193" s="149"/>
      <c r="J193" s="149"/>
      <c r="K193" s="150">
        <f>ROUND(P193*H193,2)</f>
        <v>0</v>
      </c>
      <c r="L193" s="146" t="s">
        <v>142</v>
      </c>
      <c r="M193" s="27"/>
      <c r="N193" s="151" t="s">
        <v>1</v>
      </c>
      <c r="O193" s="133" t="s">
        <v>43</v>
      </c>
      <c r="P193" s="134">
        <f>I193+J193</f>
        <v>0</v>
      </c>
      <c r="Q193" s="134">
        <f>ROUND(I193*H193,2)</f>
        <v>0</v>
      </c>
      <c r="R193" s="134">
        <f>ROUND(J193*H193,2)</f>
        <v>0</v>
      </c>
      <c r="T193" s="135">
        <f>S193*H193</f>
        <v>0</v>
      </c>
      <c r="U193" s="135">
        <v>0</v>
      </c>
      <c r="V193" s="135">
        <f>U193*H193</f>
        <v>0</v>
      </c>
      <c r="W193" s="135">
        <v>0</v>
      </c>
      <c r="X193" s="135">
        <f>W193*H193</f>
        <v>0</v>
      </c>
      <c r="Y193" s="136" t="s">
        <v>1</v>
      </c>
      <c r="AR193" s="137" t="s">
        <v>188</v>
      </c>
      <c r="AT193" s="137" t="s">
        <v>185</v>
      </c>
      <c r="AU193" s="137" t="s">
        <v>88</v>
      </c>
      <c r="AY193" s="12" t="s">
        <v>137</v>
      </c>
      <c r="BE193" s="138">
        <f>IF(O193="základní",K193,0)</f>
        <v>0</v>
      </c>
      <c r="BF193" s="138">
        <f>IF(O193="snížená",K193,0)</f>
        <v>0</v>
      </c>
      <c r="BG193" s="138">
        <f>IF(O193="zákl. přenesená",K193,0)</f>
        <v>0</v>
      </c>
      <c r="BH193" s="138">
        <f>IF(O193="sníž. přenesená",K193,0)</f>
        <v>0</v>
      </c>
      <c r="BI193" s="138">
        <f>IF(O193="nulová",K193,0)</f>
        <v>0</v>
      </c>
      <c r="BJ193" s="12" t="s">
        <v>88</v>
      </c>
      <c r="BK193" s="138">
        <f>ROUND(P193*H193,2)</f>
        <v>0</v>
      </c>
      <c r="BL193" s="12" t="s">
        <v>188</v>
      </c>
      <c r="BM193" s="137" t="s">
        <v>277</v>
      </c>
    </row>
    <row r="194" spans="2:65" s="1" customFormat="1" ht="19.5">
      <c r="B194" s="27"/>
      <c r="D194" s="139" t="s">
        <v>146</v>
      </c>
      <c r="F194" s="140" t="s">
        <v>278</v>
      </c>
      <c r="I194" s="141"/>
      <c r="J194" s="141"/>
      <c r="M194" s="27"/>
      <c r="N194" s="142"/>
      <c r="Y194" s="51"/>
      <c r="AT194" s="12" t="s">
        <v>146</v>
      </c>
      <c r="AU194" s="12" t="s">
        <v>88</v>
      </c>
    </row>
    <row r="195" spans="2:65" s="10" customFormat="1" ht="25.9" customHeight="1">
      <c r="B195" s="112"/>
      <c r="D195" s="113" t="s">
        <v>79</v>
      </c>
      <c r="E195" s="114" t="s">
        <v>279</v>
      </c>
      <c r="F195" s="114" t="s">
        <v>280</v>
      </c>
      <c r="I195" s="115"/>
      <c r="J195" s="115"/>
      <c r="K195" s="116">
        <f>BK195</f>
        <v>0</v>
      </c>
      <c r="M195" s="112"/>
      <c r="N195" s="117"/>
      <c r="Q195" s="118">
        <f>SUM(Q196:Q199)</f>
        <v>0</v>
      </c>
      <c r="R195" s="118">
        <f>SUM(R196:R199)</f>
        <v>0</v>
      </c>
      <c r="T195" s="119">
        <f>SUM(T196:T199)</f>
        <v>0</v>
      </c>
      <c r="V195" s="119">
        <f>SUM(V196:V199)</f>
        <v>0</v>
      </c>
      <c r="X195" s="119">
        <f>SUM(X196:X199)</f>
        <v>0</v>
      </c>
      <c r="Y195" s="120"/>
      <c r="AR195" s="113" t="s">
        <v>88</v>
      </c>
      <c r="AT195" s="121" t="s">
        <v>79</v>
      </c>
      <c r="AU195" s="121" t="s">
        <v>80</v>
      </c>
      <c r="AY195" s="113" t="s">
        <v>137</v>
      </c>
      <c r="BK195" s="122">
        <f>SUM(BK196:BK199)</f>
        <v>0</v>
      </c>
    </row>
    <row r="196" spans="2:65" s="1" customFormat="1" ht="24.2" customHeight="1">
      <c r="B196" s="27"/>
      <c r="C196" s="144" t="s">
        <v>281</v>
      </c>
      <c r="D196" s="144" t="s">
        <v>185</v>
      </c>
      <c r="E196" s="145" t="s">
        <v>282</v>
      </c>
      <c r="F196" s="146" t="s">
        <v>283</v>
      </c>
      <c r="G196" s="147" t="s">
        <v>213</v>
      </c>
      <c r="H196" s="148">
        <v>370</v>
      </c>
      <c r="I196" s="149"/>
      <c r="J196" s="149"/>
      <c r="K196" s="150">
        <f>ROUND(P196*H196,2)</f>
        <v>0</v>
      </c>
      <c r="L196" s="146" t="s">
        <v>142</v>
      </c>
      <c r="M196" s="27"/>
      <c r="N196" s="151" t="s">
        <v>1</v>
      </c>
      <c r="O196" s="133" t="s">
        <v>43</v>
      </c>
      <c r="P196" s="134">
        <f>I196+J196</f>
        <v>0</v>
      </c>
      <c r="Q196" s="134">
        <f>ROUND(I196*H196,2)</f>
        <v>0</v>
      </c>
      <c r="R196" s="134">
        <f>ROUND(J196*H196,2)</f>
        <v>0</v>
      </c>
      <c r="T196" s="135">
        <f>S196*H196</f>
        <v>0</v>
      </c>
      <c r="U196" s="135">
        <v>0</v>
      </c>
      <c r="V196" s="135">
        <f>U196*H196</f>
        <v>0</v>
      </c>
      <c r="W196" s="135">
        <v>0</v>
      </c>
      <c r="X196" s="135">
        <f>W196*H196</f>
        <v>0</v>
      </c>
      <c r="Y196" s="136" t="s">
        <v>1</v>
      </c>
      <c r="AR196" s="137" t="s">
        <v>188</v>
      </c>
      <c r="AT196" s="137" t="s">
        <v>185</v>
      </c>
      <c r="AU196" s="137" t="s">
        <v>88</v>
      </c>
      <c r="AY196" s="12" t="s">
        <v>137</v>
      </c>
      <c r="BE196" s="138">
        <f>IF(O196="základní",K196,0)</f>
        <v>0</v>
      </c>
      <c r="BF196" s="138">
        <f>IF(O196="snížená",K196,0)</f>
        <v>0</v>
      </c>
      <c r="BG196" s="138">
        <f>IF(O196="zákl. přenesená",K196,0)</f>
        <v>0</v>
      </c>
      <c r="BH196" s="138">
        <f>IF(O196="sníž. přenesená",K196,0)</f>
        <v>0</v>
      </c>
      <c r="BI196" s="138">
        <f>IF(O196="nulová",K196,0)</f>
        <v>0</v>
      </c>
      <c r="BJ196" s="12" t="s">
        <v>88</v>
      </c>
      <c r="BK196" s="138">
        <f>ROUND(P196*H196,2)</f>
        <v>0</v>
      </c>
      <c r="BL196" s="12" t="s">
        <v>188</v>
      </c>
      <c r="BM196" s="137" t="s">
        <v>284</v>
      </c>
    </row>
    <row r="197" spans="2:65" s="1" customFormat="1" ht="19.5">
      <c r="B197" s="27"/>
      <c r="D197" s="139" t="s">
        <v>146</v>
      </c>
      <c r="F197" s="140" t="s">
        <v>285</v>
      </c>
      <c r="I197" s="141"/>
      <c r="J197" s="141"/>
      <c r="M197" s="27"/>
      <c r="N197" s="142"/>
      <c r="Y197" s="51"/>
      <c r="AT197" s="12" t="s">
        <v>146</v>
      </c>
      <c r="AU197" s="12" t="s">
        <v>88</v>
      </c>
    </row>
    <row r="198" spans="2:65" s="1" customFormat="1" ht="37.9" customHeight="1">
      <c r="B198" s="27"/>
      <c r="C198" s="144" t="s">
        <v>286</v>
      </c>
      <c r="D198" s="144" t="s">
        <v>185</v>
      </c>
      <c r="E198" s="145" t="s">
        <v>287</v>
      </c>
      <c r="F198" s="146" t="s">
        <v>288</v>
      </c>
      <c r="G198" s="147" t="s">
        <v>141</v>
      </c>
      <c r="H198" s="148">
        <v>3</v>
      </c>
      <c r="I198" s="149"/>
      <c r="J198" s="149"/>
      <c r="K198" s="150">
        <f>ROUND(P198*H198,2)</f>
        <v>0</v>
      </c>
      <c r="L198" s="146" t="s">
        <v>142</v>
      </c>
      <c r="M198" s="27"/>
      <c r="N198" s="151" t="s">
        <v>1</v>
      </c>
      <c r="O198" s="133" t="s">
        <v>43</v>
      </c>
      <c r="P198" s="134">
        <f>I198+J198</f>
        <v>0</v>
      </c>
      <c r="Q198" s="134">
        <f>ROUND(I198*H198,2)</f>
        <v>0</v>
      </c>
      <c r="R198" s="134">
        <f>ROUND(J198*H198,2)</f>
        <v>0</v>
      </c>
      <c r="T198" s="135">
        <f>S198*H198</f>
        <v>0</v>
      </c>
      <c r="U198" s="135">
        <v>0</v>
      </c>
      <c r="V198" s="135">
        <f>U198*H198</f>
        <v>0</v>
      </c>
      <c r="W198" s="135">
        <v>0</v>
      </c>
      <c r="X198" s="135">
        <f>W198*H198</f>
        <v>0</v>
      </c>
      <c r="Y198" s="136" t="s">
        <v>1</v>
      </c>
      <c r="AR198" s="137" t="s">
        <v>188</v>
      </c>
      <c r="AT198" s="137" t="s">
        <v>185</v>
      </c>
      <c r="AU198" s="137" t="s">
        <v>88</v>
      </c>
      <c r="AY198" s="12" t="s">
        <v>137</v>
      </c>
      <c r="BE198" s="138">
        <f>IF(O198="základní",K198,0)</f>
        <v>0</v>
      </c>
      <c r="BF198" s="138">
        <f>IF(O198="snížená",K198,0)</f>
        <v>0</v>
      </c>
      <c r="BG198" s="138">
        <f>IF(O198="zákl. přenesená",K198,0)</f>
        <v>0</v>
      </c>
      <c r="BH198" s="138">
        <f>IF(O198="sníž. přenesená",K198,0)</f>
        <v>0</v>
      </c>
      <c r="BI198" s="138">
        <f>IF(O198="nulová",K198,0)</f>
        <v>0</v>
      </c>
      <c r="BJ198" s="12" t="s">
        <v>88</v>
      </c>
      <c r="BK198" s="138">
        <f>ROUND(P198*H198,2)</f>
        <v>0</v>
      </c>
      <c r="BL198" s="12" t="s">
        <v>188</v>
      </c>
      <c r="BM198" s="137" t="s">
        <v>289</v>
      </c>
    </row>
    <row r="199" spans="2:65" s="1" customFormat="1" ht="19.5">
      <c r="B199" s="27"/>
      <c r="D199" s="139" t="s">
        <v>146</v>
      </c>
      <c r="F199" s="140" t="s">
        <v>288</v>
      </c>
      <c r="I199" s="141"/>
      <c r="J199" s="141"/>
      <c r="M199" s="27"/>
      <c r="N199" s="142"/>
      <c r="Y199" s="51"/>
      <c r="AT199" s="12" t="s">
        <v>146</v>
      </c>
      <c r="AU199" s="12" t="s">
        <v>88</v>
      </c>
    </row>
    <row r="200" spans="2:65" s="10" customFormat="1" ht="25.9" customHeight="1">
      <c r="B200" s="112"/>
      <c r="D200" s="113" t="s">
        <v>79</v>
      </c>
      <c r="E200" s="114" t="s">
        <v>290</v>
      </c>
      <c r="F200" s="114" t="s">
        <v>291</v>
      </c>
      <c r="I200" s="115"/>
      <c r="J200" s="115"/>
      <c r="K200" s="116">
        <f>BK200</f>
        <v>0</v>
      </c>
      <c r="M200" s="112"/>
      <c r="N200" s="117"/>
      <c r="Q200" s="118">
        <f>SUM(Q201:Q238)</f>
        <v>0</v>
      </c>
      <c r="R200" s="118">
        <f>SUM(R201:R238)</f>
        <v>0</v>
      </c>
      <c r="T200" s="119">
        <f>SUM(T201:T238)</f>
        <v>0</v>
      </c>
      <c r="V200" s="119">
        <f>SUM(V201:V238)</f>
        <v>0</v>
      </c>
      <c r="X200" s="119">
        <f>SUM(X201:X238)</f>
        <v>0</v>
      </c>
      <c r="Y200" s="120"/>
      <c r="AR200" s="113" t="s">
        <v>88</v>
      </c>
      <c r="AT200" s="121" t="s">
        <v>79</v>
      </c>
      <c r="AU200" s="121" t="s">
        <v>80</v>
      </c>
      <c r="AY200" s="113" t="s">
        <v>137</v>
      </c>
      <c r="BK200" s="122">
        <f>SUM(BK201:BK238)</f>
        <v>0</v>
      </c>
    </row>
    <row r="201" spans="2:65" s="1" customFormat="1" ht="37.9" customHeight="1">
      <c r="B201" s="27"/>
      <c r="C201" s="144" t="s">
        <v>292</v>
      </c>
      <c r="D201" s="144" t="s">
        <v>185</v>
      </c>
      <c r="E201" s="145" t="s">
        <v>293</v>
      </c>
      <c r="F201" s="146" t="s">
        <v>294</v>
      </c>
      <c r="G201" s="147" t="s">
        <v>141</v>
      </c>
      <c r="H201" s="148">
        <v>1</v>
      </c>
      <c r="I201" s="149"/>
      <c r="J201" s="149"/>
      <c r="K201" s="150">
        <f>ROUND(P201*H201,2)</f>
        <v>0</v>
      </c>
      <c r="L201" s="146" t="s">
        <v>142</v>
      </c>
      <c r="M201" s="27"/>
      <c r="N201" s="151" t="s">
        <v>1</v>
      </c>
      <c r="O201" s="133" t="s">
        <v>43</v>
      </c>
      <c r="P201" s="134">
        <f>I201+J201</f>
        <v>0</v>
      </c>
      <c r="Q201" s="134">
        <f>ROUND(I201*H201,2)</f>
        <v>0</v>
      </c>
      <c r="R201" s="134">
        <f>ROUND(J201*H201,2)</f>
        <v>0</v>
      </c>
      <c r="T201" s="135">
        <f>S201*H201</f>
        <v>0</v>
      </c>
      <c r="U201" s="135">
        <v>0</v>
      </c>
      <c r="V201" s="135">
        <f>U201*H201</f>
        <v>0</v>
      </c>
      <c r="W201" s="135">
        <v>0</v>
      </c>
      <c r="X201" s="135">
        <f>W201*H201</f>
        <v>0</v>
      </c>
      <c r="Y201" s="136" t="s">
        <v>1</v>
      </c>
      <c r="AR201" s="137" t="s">
        <v>188</v>
      </c>
      <c r="AT201" s="137" t="s">
        <v>185</v>
      </c>
      <c r="AU201" s="137" t="s">
        <v>88</v>
      </c>
      <c r="AY201" s="12" t="s">
        <v>137</v>
      </c>
      <c r="BE201" s="138">
        <f>IF(O201="základní",K201,0)</f>
        <v>0</v>
      </c>
      <c r="BF201" s="138">
        <f>IF(O201="snížená",K201,0)</f>
        <v>0</v>
      </c>
      <c r="BG201" s="138">
        <f>IF(O201="zákl. přenesená",K201,0)</f>
        <v>0</v>
      </c>
      <c r="BH201" s="138">
        <f>IF(O201="sníž. přenesená",K201,0)</f>
        <v>0</v>
      </c>
      <c r="BI201" s="138">
        <f>IF(O201="nulová",K201,0)</f>
        <v>0</v>
      </c>
      <c r="BJ201" s="12" t="s">
        <v>88</v>
      </c>
      <c r="BK201" s="138">
        <f>ROUND(P201*H201,2)</f>
        <v>0</v>
      </c>
      <c r="BL201" s="12" t="s">
        <v>188</v>
      </c>
      <c r="BM201" s="137" t="s">
        <v>295</v>
      </c>
    </row>
    <row r="202" spans="2:65" s="1" customFormat="1" ht="58.5">
      <c r="B202" s="27"/>
      <c r="D202" s="139" t="s">
        <v>146</v>
      </c>
      <c r="F202" s="140" t="s">
        <v>296</v>
      </c>
      <c r="I202" s="141"/>
      <c r="J202" s="141"/>
      <c r="M202" s="27"/>
      <c r="N202" s="142"/>
      <c r="Y202" s="51"/>
      <c r="AT202" s="12" t="s">
        <v>146</v>
      </c>
      <c r="AU202" s="12" t="s">
        <v>88</v>
      </c>
    </row>
    <row r="203" spans="2:65" s="1" customFormat="1" ht="55.5" customHeight="1">
      <c r="B203" s="27"/>
      <c r="C203" s="144" t="s">
        <v>297</v>
      </c>
      <c r="D203" s="144" t="s">
        <v>185</v>
      </c>
      <c r="E203" s="145" t="s">
        <v>298</v>
      </c>
      <c r="F203" s="146" t="s">
        <v>299</v>
      </c>
      <c r="G203" s="147" t="s">
        <v>141</v>
      </c>
      <c r="H203" s="148">
        <v>1</v>
      </c>
      <c r="I203" s="149"/>
      <c r="J203" s="149"/>
      <c r="K203" s="150">
        <f>ROUND(P203*H203,2)</f>
        <v>0</v>
      </c>
      <c r="L203" s="146" t="s">
        <v>142</v>
      </c>
      <c r="M203" s="27"/>
      <c r="N203" s="151" t="s">
        <v>1</v>
      </c>
      <c r="O203" s="133" t="s">
        <v>43</v>
      </c>
      <c r="P203" s="134">
        <f>I203+J203</f>
        <v>0</v>
      </c>
      <c r="Q203" s="134">
        <f>ROUND(I203*H203,2)</f>
        <v>0</v>
      </c>
      <c r="R203" s="134">
        <f>ROUND(J203*H203,2)</f>
        <v>0</v>
      </c>
      <c r="T203" s="135">
        <f>S203*H203</f>
        <v>0</v>
      </c>
      <c r="U203" s="135">
        <v>0</v>
      </c>
      <c r="V203" s="135">
        <f>U203*H203</f>
        <v>0</v>
      </c>
      <c r="W203" s="135">
        <v>0</v>
      </c>
      <c r="X203" s="135">
        <f>W203*H203</f>
        <v>0</v>
      </c>
      <c r="Y203" s="136" t="s">
        <v>1</v>
      </c>
      <c r="AR203" s="137" t="s">
        <v>188</v>
      </c>
      <c r="AT203" s="137" t="s">
        <v>185</v>
      </c>
      <c r="AU203" s="137" t="s">
        <v>88</v>
      </c>
      <c r="AY203" s="12" t="s">
        <v>137</v>
      </c>
      <c r="BE203" s="138">
        <f>IF(O203="základní",K203,0)</f>
        <v>0</v>
      </c>
      <c r="BF203" s="138">
        <f>IF(O203="snížená",K203,0)</f>
        <v>0</v>
      </c>
      <c r="BG203" s="138">
        <f>IF(O203="zákl. přenesená",K203,0)</f>
        <v>0</v>
      </c>
      <c r="BH203" s="138">
        <f>IF(O203="sníž. přenesená",K203,0)</f>
        <v>0</v>
      </c>
      <c r="BI203" s="138">
        <f>IF(O203="nulová",K203,0)</f>
        <v>0</v>
      </c>
      <c r="BJ203" s="12" t="s">
        <v>88</v>
      </c>
      <c r="BK203" s="138">
        <f>ROUND(P203*H203,2)</f>
        <v>0</v>
      </c>
      <c r="BL203" s="12" t="s">
        <v>188</v>
      </c>
      <c r="BM203" s="137" t="s">
        <v>300</v>
      </c>
    </row>
    <row r="204" spans="2:65" s="1" customFormat="1" ht="68.25">
      <c r="B204" s="27"/>
      <c r="D204" s="139" t="s">
        <v>146</v>
      </c>
      <c r="F204" s="140" t="s">
        <v>301</v>
      </c>
      <c r="I204" s="141"/>
      <c r="J204" s="141"/>
      <c r="M204" s="27"/>
      <c r="N204" s="142"/>
      <c r="Y204" s="51"/>
      <c r="AT204" s="12" t="s">
        <v>146</v>
      </c>
      <c r="AU204" s="12" t="s">
        <v>88</v>
      </c>
    </row>
    <row r="205" spans="2:65" s="1" customFormat="1" ht="24.2" customHeight="1">
      <c r="B205" s="27"/>
      <c r="C205" s="144" t="s">
        <v>302</v>
      </c>
      <c r="D205" s="144" t="s">
        <v>185</v>
      </c>
      <c r="E205" s="145" t="s">
        <v>303</v>
      </c>
      <c r="F205" s="146" t="s">
        <v>304</v>
      </c>
      <c r="G205" s="147" t="s">
        <v>141</v>
      </c>
      <c r="H205" s="148">
        <v>1</v>
      </c>
      <c r="I205" s="149"/>
      <c r="J205" s="149"/>
      <c r="K205" s="150">
        <f>ROUND(P205*H205,2)</f>
        <v>0</v>
      </c>
      <c r="L205" s="146" t="s">
        <v>142</v>
      </c>
      <c r="M205" s="27"/>
      <c r="N205" s="151" t="s">
        <v>1</v>
      </c>
      <c r="O205" s="133" t="s">
        <v>43</v>
      </c>
      <c r="P205" s="134">
        <f>I205+J205</f>
        <v>0</v>
      </c>
      <c r="Q205" s="134">
        <f>ROUND(I205*H205,2)</f>
        <v>0</v>
      </c>
      <c r="R205" s="134">
        <f>ROUND(J205*H205,2)</f>
        <v>0</v>
      </c>
      <c r="T205" s="135">
        <f>S205*H205</f>
        <v>0</v>
      </c>
      <c r="U205" s="135">
        <v>0</v>
      </c>
      <c r="V205" s="135">
        <f>U205*H205</f>
        <v>0</v>
      </c>
      <c r="W205" s="135">
        <v>0</v>
      </c>
      <c r="X205" s="135">
        <f>W205*H205</f>
        <v>0</v>
      </c>
      <c r="Y205" s="136" t="s">
        <v>1</v>
      </c>
      <c r="AR205" s="137" t="s">
        <v>188</v>
      </c>
      <c r="AT205" s="137" t="s">
        <v>185</v>
      </c>
      <c r="AU205" s="137" t="s">
        <v>88</v>
      </c>
      <c r="AY205" s="12" t="s">
        <v>137</v>
      </c>
      <c r="BE205" s="138">
        <f>IF(O205="základní",K205,0)</f>
        <v>0</v>
      </c>
      <c r="BF205" s="138">
        <f>IF(O205="snížená",K205,0)</f>
        <v>0</v>
      </c>
      <c r="BG205" s="138">
        <f>IF(O205="zákl. přenesená",K205,0)</f>
        <v>0</v>
      </c>
      <c r="BH205" s="138">
        <f>IF(O205="sníž. přenesená",K205,0)</f>
        <v>0</v>
      </c>
      <c r="BI205" s="138">
        <f>IF(O205="nulová",K205,0)</f>
        <v>0</v>
      </c>
      <c r="BJ205" s="12" t="s">
        <v>88</v>
      </c>
      <c r="BK205" s="138">
        <f>ROUND(P205*H205,2)</f>
        <v>0</v>
      </c>
      <c r="BL205" s="12" t="s">
        <v>188</v>
      </c>
      <c r="BM205" s="137" t="s">
        <v>305</v>
      </c>
    </row>
    <row r="206" spans="2:65" s="1" customFormat="1" ht="29.25">
      <c r="B206" s="27"/>
      <c r="D206" s="139" t="s">
        <v>146</v>
      </c>
      <c r="F206" s="140" t="s">
        <v>306</v>
      </c>
      <c r="I206" s="141"/>
      <c r="J206" s="141"/>
      <c r="M206" s="27"/>
      <c r="N206" s="142"/>
      <c r="Y206" s="51"/>
      <c r="AT206" s="12" t="s">
        <v>146</v>
      </c>
      <c r="AU206" s="12" t="s">
        <v>88</v>
      </c>
    </row>
    <row r="207" spans="2:65" s="1" customFormat="1" ht="24.2" customHeight="1">
      <c r="B207" s="27"/>
      <c r="C207" s="144" t="s">
        <v>307</v>
      </c>
      <c r="D207" s="144" t="s">
        <v>185</v>
      </c>
      <c r="E207" s="145" t="s">
        <v>308</v>
      </c>
      <c r="F207" s="146" t="s">
        <v>309</v>
      </c>
      <c r="G207" s="147" t="s">
        <v>141</v>
      </c>
      <c r="H207" s="148">
        <v>37</v>
      </c>
      <c r="I207" s="149"/>
      <c r="J207" s="149"/>
      <c r="K207" s="150">
        <f>ROUND(P207*H207,2)</f>
        <v>0</v>
      </c>
      <c r="L207" s="146" t="s">
        <v>142</v>
      </c>
      <c r="M207" s="27"/>
      <c r="N207" s="151" t="s">
        <v>1</v>
      </c>
      <c r="O207" s="133" t="s">
        <v>43</v>
      </c>
      <c r="P207" s="134">
        <f>I207+J207</f>
        <v>0</v>
      </c>
      <c r="Q207" s="134">
        <f>ROUND(I207*H207,2)</f>
        <v>0</v>
      </c>
      <c r="R207" s="134">
        <f>ROUND(J207*H207,2)</f>
        <v>0</v>
      </c>
      <c r="T207" s="135">
        <f>S207*H207</f>
        <v>0</v>
      </c>
      <c r="U207" s="135">
        <v>0</v>
      </c>
      <c r="V207" s="135">
        <f>U207*H207</f>
        <v>0</v>
      </c>
      <c r="W207" s="135">
        <v>0</v>
      </c>
      <c r="X207" s="135">
        <f>W207*H207</f>
        <v>0</v>
      </c>
      <c r="Y207" s="136" t="s">
        <v>1</v>
      </c>
      <c r="AR207" s="137" t="s">
        <v>188</v>
      </c>
      <c r="AT207" s="137" t="s">
        <v>185</v>
      </c>
      <c r="AU207" s="137" t="s">
        <v>88</v>
      </c>
      <c r="AY207" s="12" t="s">
        <v>137</v>
      </c>
      <c r="BE207" s="138">
        <f>IF(O207="základní",K207,0)</f>
        <v>0</v>
      </c>
      <c r="BF207" s="138">
        <f>IF(O207="snížená",K207,0)</f>
        <v>0</v>
      </c>
      <c r="BG207" s="138">
        <f>IF(O207="zákl. přenesená",K207,0)</f>
        <v>0</v>
      </c>
      <c r="BH207" s="138">
        <f>IF(O207="sníž. přenesená",K207,0)</f>
        <v>0</v>
      </c>
      <c r="BI207" s="138">
        <f>IF(O207="nulová",K207,0)</f>
        <v>0</v>
      </c>
      <c r="BJ207" s="12" t="s">
        <v>88</v>
      </c>
      <c r="BK207" s="138">
        <f>ROUND(P207*H207,2)</f>
        <v>0</v>
      </c>
      <c r="BL207" s="12" t="s">
        <v>188</v>
      </c>
      <c r="BM207" s="137" t="s">
        <v>310</v>
      </c>
    </row>
    <row r="208" spans="2:65" s="1" customFormat="1" ht="19.5">
      <c r="B208" s="27"/>
      <c r="D208" s="139" t="s">
        <v>146</v>
      </c>
      <c r="F208" s="140" t="s">
        <v>311</v>
      </c>
      <c r="I208" s="141"/>
      <c r="J208" s="141"/>
      <c r="M208" s="27"/>
      <c r="N208" s="142"/>
      <c r="Y208" s="51"/>
      <c r="AT208" s="12" t="s">
        <v>146</v>
      </c>
      <c r="AU208" s="12" t="s">
        <v>88</v>
      </c>
    </row>
    <row r="209" spans="2:65" s="1" customFormat="1" ht="33" customHeight="1">
      <c r="B209" s="27"/>
      <c r="C209" s="144" t="s">
        <v>312</v>
      </c>
      <c r="D209" s="144" t="s">
        <v>185</v>
      </c>
      <c r="E209" s="145" t="s">
        <v>313</v>
      </c>
      <c r="F209" s="146" t="s">
        <v>314</v>
      </c>
      <c r="G209" s="147" t="s">
        <v>141</v>
      </c>
      <c r="H209" s="148">
        <v>37</v>
      </c>
      <c r="I209" s="149"/>
      <c r="J209" s="149"/>
      <c r="K209" s="150">
        <f>ROUND(P209*H209,2)</f>
        <v>0</v>
      </c>
      <c r="L209" s="146" t="s">
        <v>142</v>
      </c>
      <c r="M209" s="27"/>
      <c r="N209" s="151" t="s">
        <v>1</v>
      </c>
      <c r="O209" s="133" t="s">
        <v>43</v>
      </c>
      <c r="P209" s="134">
        <f>I209+J209</f>
        <v>0</v>
      </c>
      <c r="Q209" s="134">
        <f>ROUND(I209*H209,2)</f>
        <v>0</v>
      </c>
      <c r="R209" s="134">
        <f>ROUND(J209*H209,2)</f>
        <v>0</v>
      </c>
      <c r="T209" s="135">
        <f>S209*H209</f>
        <v>0</v>
      </c>
      <c r="U209" s="135">
        <v>0</v>
      </c>
      <c r="V209" s="135">
        <f>U209*H209</f>
        <v>0</v>
      </c>
      <c r="W209" s="135">
        <v>0</v>
      </c>
      <c r="X209" s="135">
        <f>W209*H209</f>
        <v>0</v>
      </c>
      <c r="Y209" s="136" t="s">
        <v>1</v>
      </c>
      <c r="AR209" s="137" t="s">
        <v>188</v>
      </c>
      <c r="AT209" s="137" t="s">
        <v>185</v>
      </c>
      <c r="AU209" s="137" t="s">
        <v>88</v>
      </c>
      <c r="AY209" s="12" t="s">
        <v>137</v>
      </c>
      <c r="BE209" s="138">
        <f>IF(O209="základní",K209,0)</f>
        <v>0</v>
      </c>
      <c r="BF209" s="138">
        <f>IF(O209="snížená",K209,0)</f>
        <v>0</v>
      </c>
      <c r="BG209" s="138">
        <f>IF(O209="zákl. přenesená",K209,0)</f>
        <v>0</v>
      </c>
      <c r="BH209" s="138">
        <f>IF(O209="sníž. přenesená",K209,0)</f>
        <v>0</v>
      </c>
      <c r="BI209" s="138">
        <f>IF(O209="nulová",K209,0)</f>
        <v>0</v>
      </c>
      <c r="BJ209" s="12" t="s">
        <v>88</v>
      </c>
      <c r="BK209" s="138">
        <f>ROUND(P209*H209,2)</f>
        <v>0</v>
      </c>
      <c r="BL209" s="12" t="s">
        <v>188</v>
      </c>
      <c r="BM209" s="137" t="s">
        <v>315</v>
      </c>
    </row>
    <row r="210" spans="2:65" s="1" customFormat="1" ht="29.25">
      <c r="B210" s="27"/>
      <c r="D210" s="139" t="s">
        <v>146</v>
      </c>
      <c r="F210" s="140" t="s">
        <v>316</v>
      </c>
      <c r="I210" s="141"/>
      <c r="J210" s="141"/>
      <c r="M210" s="27"/>
      <c r="N210" s="142"/>
      <c r="Y210" s="51"/>
      <c r="AT210" s="12" t="s">
        <v>146</v>
      </c>
      <c r="AU210" s="12" t="s">
        <v>88</v>
      </c>
    </row>
    <row r="211" spans="2:65" s="1" customFormat="1" ht="49.15" customHeight="1">
      <c r="B211" s="27"/>
      <c r="C211" s="144" t="s">
        <v>317</v>
      </c>
      <c r="D211" s="144" t="s">
        <v>185</v>
      </c>
      <c r="E211" s="145" t="s">
        <v>318</v>
      </c>
      <c r="F211" s="146" t="s">
        <v>319</v>
      </c>
      <c r="G211" s="147" t="s">
        <v>141</v>
      </c>
      <c r="H211" s="148">
        <v>100</v>
      </c>
      <c r="I211" s="149"/>
      <c r="J211" s="149"/>
      <c r="K211" s="150">
        <f>ROUND(P211*H211,2)</f>
        <v>0</v>
      </c>
      <c r="L211" s="146" t="s">
        <v>142</v>
      </c>
      <c r="M211" s="27"/>
      <c r="N211" s="151" t="s">
        <v>1</v>
      </c>
      <c r="O211" s="133" t="s">
        <v>43</v>
      </c>
      <c r="P211" s="134">
        <f>I211+J211</f>
        <v>0</v>
      </c>
      <c r="Q211" s="134">
        <f>ROUND(I211*H211,2)</f>
        <v>0</v>
      </c>
      <c r="R211" s="134">
        <f>ROUND(J211*H211,2)</f>
        <v>0</v>
      </c>
      <c r="T211" s="135">
        <f>S211*H211</f>
        <v>0</v>
      </c>
      <c r="U211" s="135">
        <v>0</v>
      </c>
      <c r="V211" s="135">
        <f>U211*H211</f>
        <v>0</v>
      </c>
      <c r="W211" s="135">
        <v>0</v>
      </c>
      <c r="X211" s="135">
        <f>W211*H211</f>
        <v>0</v>
      </c>
      <c r="Y211" s="136" t="s">
        <v>1</v>
      </c>
      <c r="AR211" s="137" t="s">
        <v>188</v>
      </c>
      <c r="AT211" s="137" t="s">
        <v>185</v>
      </c>
      <c r="AU211" s="137" t="s">
        <v>88</v>
      </c>
      <c r="AY211" s="12" t="s">
        <v>137</v>
      </c>
      <c r="BE211" s="138">
        <f>IF(O211="základní",K211,0)</f>
        <v>0</v>
      </c>
      <c r="BF211" s="138">
        <f>IF(O211="snížená",K211,0)</f>
        <v>0</v>
      </c>
      <c r="BG211" s="138">
        <f>IF(O211="zákl. přenesená",K211,0)</f>
        <v>0</v>
      </c>
      <c r="BH211" s="138">
        <f>IF(O211="sníž. přenesená",K211,0)</f>
        <v>0</v>
      </c>
      <c r="BI211" s="138">
        <f>IF(O211="nulová",K211,0)</f>
        <v>0</v>
      </c>
      <c r="BJ211" s="12" t="s">
        <v>88</v>
      </c>
      <c r="BK211" s="138">
        <f>ROUND(P211*H211,2)</f>
        <v>0</v>
      </c>
      <c r="BL211" s="12" t="s">
        <v>188</v>
      </c>
      <c r="BM211" s="137" t="s">
        <v>320</v>
      </c>
    </row>
    <row r="212" spans="2:65" s="1" customFormat="1" ht="68.25">
      <c r="B212" s="27"/>
      <c r="D212" s="139" t="s">
        <v>146</v>
      </c>
      <c r="F212" s="140" t="s">
        <v>321</v>
      </c>
      <c r="I212" s="141"/>
      <c r="J212" s="141"/>
      <c r="M212" s="27"/>
      <c r="N212" s="142"/>
      <c r="Y212" s="51"/>
      <c r="AT212" s="12" t="s">
        <v>146</v>
      </c>
      <c r="AU212" s="12" t="s">
        <v>88</v>
      </c>
    </row>
    <row r="213" spans="2:65" s="1" customFormat="1" ht="48.75">
      <c r="B213" s="27"/>
      <c r="D213" s="139" t="s">
        <v>322</v>
      </c>
      <c r="F213" s="143" t="s">
        <v>323</v>
      </c>
      <c r="I213" s="141"/>
      <c r="J213" s="141"/>
      <c r="M213" s="27"/>
      <c r="N213" s="142"/>
      <c r="Y213" s="51"/>
      <c r="AT213" s="12" t="s">
        <v>322</v>
      </c>
      <c r="AU213" s="12" t="s">
        <v>88</v>
      </c>
    </row>
    <row r="214" spans="2:65" s="1" customFormat="1" ht="19.5">
      <c r="B214" s="27"/>
      <c r="D214" s="139" t="s">
        <v>147</v>
      </c>
      <c r="F214" s="143" t="s">
        <v>324</v>
      </c>
      <c r="I214" s="141"/>
      <c r="J214" s="141"/>
      <c r="M214" s="27"/>
      <c r="N214" s="142"/>
      <c r="Y214" s="51"/>
      <c r="AT214" s="12" t="s">
        <v>147</v>
      </c>
      <c r="AU214" s="12" t="s">
        <v>88</v>
      </c>
    </row>
    <row r="215" spans="2:65" s="1" customFormat="1" ht="24.2" customHeight="1">
      <c r="B215" s="27"/>
      <c r="C215" s="144" t="s">
        <v>325</v>
      </c>
      <c r="D215" s="144" t="s">
        <v>185</v>
      </c>
      <c r="E215" s="145" t="s">
        <v>326</v>
      </c>
      <c r="F215" s="146" t="s">
        <v>327</v>
      </c>
      <c r="G215" s="147" t="s">
        <v>328</v>
      </c>
      <c r="H215" s="148">
        <v>54.5</v>
      </c>
      <c r="I215" s="149"/>
      <c r="J215" s="149"/>
      <c r="K215" s="150">
        <f>ROUND(P215*H215,2)</f>
        <v>0</v>
      </c>
      <c r="L215" s="146" t="s">
        <v>142</v>
      </c>
      <c r="M215" s="27"/>
      <c r="N215" s="151" t="s">
        <v>1</v>
      </c>
      <c r="O215" s="133" t="s">
        <v>43</v>
      </c>
      <c r="P215" s="134">
        <f>I215+J215</f>
        <v>0</v>
      </c>
      <c r="Q215" s="134">
        <f>ROUND(I215*H215,2)</f>
        <v>0</v>
      </c>
      <c r="R215" s="134">
        <f>ROUND(J215*H215,2)</f>
        <v>0</v>
      </c>
      <c r="T215" s="135">
        <f>S215*H215</f>
        <v>0</v>
      </c>
      <c r="U215" s="135">
        <v>0</v>
      </c>
      <c r="V215" s="135">
        <f>U215*H215</f>
        <v>0</v>
      </c>
      <c r="W215" s="135">
        <v>0</v>
      </c>
      <c r="X215" s="135">
        <f>W215*H215</f>
        <v>0</v>
      </c>
      <c r="Y215" s="136" t="s">
        <v>1</v>
      </c>
      <c r="AR215" s="137" t="s">
        <v>188</v>
      </c>
      <c r="AT215" s="137" t="s">
        <v>185</v>
      </c>
      <c r="AU215" s="137" t="s">
        <v>88</v>
      </c>
      <c r="AY215" s="12" t="s">
        <v>137</v>
      </c>
      <c r="BE215" s="138">
        <f>IF(O215="základní",K215,0)</f>
        <v>0</v>
      </c>
      <c r="BF215" s="138">
        <f>IF(O215="snížená",K215,0)</f>
        <v>0</v>
      </c>
      <c r="BG215" s="138">
        <f>IF(O215="zákl. přenesená",K215,0)</f>
        <v>0</v>
      </c>
      <c r="BH215" s="138">
        <f>IF(O215="sníž. přenesená",K215,0)</f>
        <v>0</v>
      </c>
      <c r="BI215" s="138">
        <f>IF(O215="nulová",K215,0)</f>
        <v>0</v>
      </c>
      <c r="BJ215" s="12" t="s">
        <v>88</v>
      </c>
      <c r="BK215" s="138">
        <f>ROUND(P215*H215,2)</f>
        <v>0</v>
      </c>
      <c r="BL215" s="12" t="s">
        <v>188</v>
      </c>
      <c r="BM215" s="137" t="s">
        <v>329</v>
      </c>
    </row>
    <row r="216" spans="2:65" s="1" customFormat="1" ht="48.75">
      <c r="B216" s="27"/>
      <c r="D216" s="139" t="s">
        <v>146</v>
      </c>
      <c r="F216" s="140" t="s">
        <v>330</v>
      </c>
      <c r="I216" s="141"/>
      <c r="J216" s="141"/>
      <c r="M216" s="27"/>
      <c r="N216" s="142"/>
      <c r="Y216" s="51"/>
      <c r="AT216" s="12" t="s">
        <v>146</v>
      </c>
      <c r="AU216" s="12" t="s">
        <v>88</v>
      </c>
    </row>
    <row r="217" spans="2:65" s="1" customFormat="1" ht="48.75">
      <c r="B217" s="27"/>
      <c r="D217" s="139" t="s">
        <v>322</v>
      </c>
      <c r="F217" s="143" t="s">
        <v>331</v>
      </c>
      <c r="I217" s="141"/>
      <c r="J217" s="141"/>
      <c r="M217" s="27"/>
      <c r="N217" s="142"/>
      <c r="Y217" s="51"/>
      <c r="AT217" s="12" t="s">
        <v>322</v>
      </c>
      <c r="AU217" s="12" t="s">
        <v>88</v>
      </c>
    </row>
    <row r="218" spans="2:65" s="1" customFormat="1" ht="24.2" customHeight="1">
      <c r="B218" s="27"/>
      <c r="C218" s="144" t="s">
        <v>332</v>
      </c>
      <c r="D218" s="144" t="s">
        <v>185</v>
      </c>
      <c r="E218" s="145" t="s">
        <v>333</v>
      </c>
      <c r="F218" s="146" t="s">
        <v>334</v>
      </c>
      <c r="G218" s="147" t="s">
        <v>328</v>
      </c>
      <c r="H218" s="148">
        <v>54.5</v>
      </c>
      <c r="I218" s="149"/>
      <c r="J218" s="149"/>
      <c r="K218" s="150">
        <f>ROUND(P218*H218,2)</f>
        <v>0</v>
      </c>
      <c r="L218" s="146" t="s">
        <v>142</v>
      </c>
      <c r="M218" s="27"/>
      <c r="N218" s="151" t="s">
        <v>1</v>
      </c>
      <c r="O218" s="133" t="s">
        <v>43</v>
      </c>
      <c r="P218" s="134">
        <f>I218+J218</f>
        <v>0</v>
      </c>
      <c r="Q218" s="134">
        <f>ROUND(I218*H218,2)</f>
        <v>0</v>
      </c>
      <c r="R218" s="134">
        <f>ROUND(J218*H218,2)</f>
        <v>0</v>
      </c>
      <c r="T218" s="135">
        <f>S218*H218</f>
        <v>0</v>
      </c>
      <c r="U218" s="135">
        <v>0</v>
      </c>
      <c r="V218" s="135">
        <f>U218*H218</f>
        <v>0</v>
      </c>
      <c r="W218" s="135">
        <v>0</v>
      </c>
      <c r="X218" s="135">
        <f>W218*H218</f>
        <v>0</v>
      </c>
      <c r="Y218" s="136" t="s">
        <v>1</v>
      </c>
      <c r="AR218" s="137" t="s">
        <v>188</v>
      </c>
      <c r="AT218" s="137" t="s">
        <v>185</v>
      </c>
      <c r="AU218" s="137" t="s">
        <v>88</v>
      </c>
      <c r="AY218" s="12" t="s">
        <v>137</v>
      </c>
      <c r="BE218" s="138">
        <f>IF(O218="základní",K218,0)</f>
        <v>0</v>
      </c>
      <c r="BF218" s="138">
        <f>IF(O218="snížená",K218,0)</f>
        <v>0</v>
      </c>
      <c r="BG218" s="138">
        <f>IF(O218="zákl. přenesená",K218,0)</f>
        <v>0</v>
      </c>
      <c r="BH218" s="138">
        <f>IF(O218="sníž. přenesená",K218,0)</f>
        <v>0</v>
      </c>
      <c r="BI218" s="138">
        <f>IF(O218="nulová",K218,0)</f>
        <v>0</v>
      </c>
      <c r="BJ218" s="12" t="s">
        <v>88</v>
      </c>
      <c r="BK218" s="138">
        <f>ROUND(P218*H218,2)</f>
        <v>0</v>
      </c>
      <c r="BL218" s="12" t="s">
        <v>188</v>
      </c>
      <c r="BM218" s="137" t="s">
        <v>335</v>
      </c>
    </row>
    <row r="219" spans="2:65" s="1" customFormat="1" ht="29.25">
      <c r="B219" s="27"/>
      <c r="D219" s="139" t="s">
        <v>146</v>
      </c>
      <c r="F219" s="140" t="s">
        <v>336</v>
      </c>
      <c r="I219" s="141"/>
      <c r="J219" s="141"/>
      <c r="M219" s="27"/>
      <c r="N219" s="142"/>
      <c r="Y219" s="51"/>
      <c r="AT219" s="12" t="s">
        <v>146</v>
      </c>
      <c r="AU219" s="12" t="s">
        <v>88</v>
      </c>
    </row>
    <row r="220" spans="2:65" s="1" customFormat="1" ht="29.25">
      <c r="B220" s="27"/>
      <c r="D220" s="139" t="s">
        <v>322</v>
      </c>
      <c r="F220" s="143" t="s">
        <v>337</v>
      </c>
      <c r="I220" s="141"/>
      <c r="J220" s="141"/>
      <c r="M220" s="27"/>
      <c r="N220" s="142"/>
      <c r="Y220" s="51"/>
      <c r="AT220" s="12" t="s">
        <v>322</v>
      </c>
      <c r="AU220" s="12" t="s">
        <v>88</v>
      </c>
    </row>
    <row r="221" spans="2:65" s="1" customFormat="1" ht="24.2" customHeight="1">
      <c r="B221" s="27"/>
      <c r="C221" s="144" t="s">
        <v>338</v>
      </c>
      <c r="D221" s="144" t="s">
        <v>185</v>
      </c>
      <c r="E221" s="145" t="s">
        <v>339</v>
      </c>
      <c r="F221" s="146" t="s">
        <v>340</v>
      </c>
      <c r="G221" s="147" t="s">
        <v>141</v>
      </c>
      <c r="H221" s="148">
        <v>3</v>
      </c>
      <c r="I221" s="149"/>
      <c r="J221" s="149"/>
      <c r="K221" s="150">
        <f>ROUND(P221*H221,2)</f>
        <v>0</v>
      </c>
      <c r="L221" s="146" t="s">
        <v>142</v>
      </c>
      <c r="M221" s="27"/>
      <c r="N221" s="151" t="s">
        <v>1</v>
      </c>
      <c r="O221" s="133" t="s">
        <v>43</v>
      </c>
      <c r="P221" s="134">
        <f>I221+J221</f>
        <v>0</v>
      </c>
      <c r="Q221" s="134">
        <f>ROUND(I221*H221,2)</f>
        <v>0</v>
      </c>
      <c r="R221" s="134">
        <f>ROUND(J221*H221,2)</f>
        <v>0</v>
      </c>
      <c r="T221" s="135">
        <f>S221*H221</f>
        <v>0</v>
      </c>
      <c r="U221" s="135">
        <v>0</v>
      </c>
      <c r="V221" s="135">
        <f>U221*H221</f>
        <v>0</v>
      </c>
      <c r="W221" s="135">
        <v>0</v>
      </c>
      <c r="X221" s="135">
        <f>W221*H221</f>
        <v>0</v>
      </c>
      <c r="Y221" s="136" t="s">
        <v>1</v>
      </c>
      <c r="AR221" s="137" t="s">
        <v>188</v>
      </c>
      <c r="AT221" s="137" t="s">
        <v>185</v>
      </c>
      <c r="AU221" s="137" t="s">
        <v>88</v>
      </c>
      <c r="AY221" s="12" t="s">
        <v>137</v>
      </c>
      <c r="BE221" s="138">
        <f>IF(O221="základní",K221,0)</f>
        <v>0</v>
      </c>
      <c r="BF221" s="138">
        <f>IF(O221="snížená",K221,0)</f>
        <v>0</v>
      </c>
      <c r="BG221" s="138">
        <f>IF(O221="zákl. přenesená",K221,0)</f>
        <v>0</v>
      </c>
      <c r="BH221" s="138">
        <f>IF(O221="sníž. přenesená",K221,0)</f>
        <v>0</v>
      </c>
      <c r="BI221" s="138">
        <f>IF(O221="nulová",K221,0)</f>
        <v>0</v>
      </c>
      <c r="BJ221" s="12" t="s">
        <v>88</v>
      </c>
      <c r="BK221" s="138">
        <f>ROUND(P221*H221,2)</f>
        <v>0</v>
      </c>
      <c r="BL221" s="12" t="s">
        <v>188</v>
      </c>
      <c r="BM221" s="137" t="s">
        <v>341</v>
      </c>
    </row>
    <row r="222" spans="2:65" s="1" customFormat="1" ht="48.75">
      <c r="B222" s="27"/>
      <c r="D222" s="139" t="s">
        <v>146</v>
      </c>
      <c r="F222" s="140" t="s">
        <v>342</v>
      </c>
      <c r="I222" s="141"/>
      <c r="J222" s="141"/>
      <c r="M222" s="27"/>
      <c r="N222" s="142"/>
      <c r="Y222" s="51"/>
      <c r="AT222" s="12" t="s">
        <v>146</v>
      </c>
      <c r="AU222" s="12" t="s">
        <v>88</v>
      </c>
    </row>
    <row r="223" spans="2:65" s="1" customFormat="1" ht="48.75">
      <c r="B223" s="27"/>
      <c r="D223" s="139" t="s">
        <v>322</v>
      </c>
      <c r="F223" s="143" t="s">
        <v>343</v>
      </c>
      <c r="I223" s="141"/>
      <c r="J223" s="141"/>
      <c r="M223" s="27"/>
      <c r="N223" s="142"/>
      <c r="Y223" s="51"/>
      <c r="AT223" s="12" t="s">
        <v>322</v>
      </c>
      <c r="AU223" s="12" t="s">
        <v>88</v>
      </c>
    </row>
    <row r="224" spans="2:65" s="1" customFormat="1" ht="24">
      <c r="B224" s="27"/>
      <c r="C224" s="144" t="s">
        <v>344</v>
      </c>
      <c r="D224" s="144" t="s">
        <v>185</v>
      </c>
      <c r="E224" s="145" t="s">
        <v>345</v>
      </c>
      <c r="F224" s="146" t="s">
        <v>346</v>
      </c>
      <c r="G224" s="147" t="s">
        <v>328</v>
      </c>
      <c r="H224" s="148">
        <v>46</v>
      </c>
      <c r="I224" s="149"/>
      <c r="J224" s="149"/>
      <c r="K224" s="150">
        <f>ROUND(P224*H224,2)</f>
        <v>0</v>
      </c>
      <c r="L224" s="146" t="s">
        <v>142</v>
      </c>
      <c r="M224" s="27"/>
      <c r="N224" s="151" t="s">
        <v>1</v>
      </c>
      <c r="O224" s="133" t="s">
        <v>43</v>
      </c>
      <c r="P224" s="134">
        <f>I224+J224</f>
        <v>0</v>
      </c>
      <c r="Q224" s="134">
        <f>ROUND(I224*H224,2)</f>
        <v>0</v>
      </c>
      <c r="R224" s="134">
        <f>ROUND(J224*H224,2)</f>
        <v>0</v>
      </c>
      <c r="T224" s="135">
        <f>S224*H224</f>
        <v>0</v>
      </c>
      <c r="U224" s="135">
        <v>0</v>
      </c>
      <c r="V224" s="135">
        <f>U224*H224</f>
        <v>0</v>
      </c>
      <c r="W224" s="135">
        <v>0</v>
      </c>
      <c r="X224" s="135">
        <f>W224*H224</f>
        <v>0</v>
      </c>
      <c r="Y224" s="136" t="s">
        <v>1</v>
      </c>
      <c r="AR224" s="137" t="s">
        <v>188</v>
      </c>
      <c r="AT224" s="137" t="s">
        <v>185</v>
      </c>
      <c r="AU224" s="137" t="s">
        <v>88</v>
      </c>
      <c r="AY224" s="12" t="s">
        <v>137</v>
      </c>
      <c r="BE224" s="138">
        <f>IF(O224="základní",K224,0)</f>
        <v>0</v>
      </c>
      <c r="BF224" s="138">
        <f>IF(O224="snížená",K224,0)</f>
        <v>0</v>
      </c>
      <c r="BG224" s="138">
        <f>IF(O224="zákl. přenesená",K224,0)</f>
        <v>0</v>
      </c>
      <c r="BH224" s="138">
        <f>IF(O224="sníž. přenesená",K224,0)</f>
        <v>0</v>
      </c>
      <c r="BI224" s="138">
        <f>IF(O224="nulová",K224,0)</f>
        <v>0</v>
      </c>
      <c r="BJ224" s="12" t="s">
        <v>88</v>
      </c>
      <c r="BK224" s="138">
        <f>ROUND(P224*H224,2)</f>
        <v>0</v>
      </c>
      <c r="BL224" s="12" t="s">
        <v>188</v>
      </c>
      <c r="BM224" s="137" t="s">
        <v>347</v>
      </c>
    </row>
    <row r="225" spans="2:65" s="1" customFormat="1" ht="58.5">
      <c r="B225" s="27"/>
      <c r="D225" s="139" t="s">
        <v>146</v>
      </c>
      <c r="F225" s="140" t="s">
        <v>348</v>
      </c>
      <c r="I225" s="141"/>
      <c r="J225" s="141"/>
      <c r="M225" s="27"/>
      <c r="N225" s="142"/>
      <c r="Y225" s="51"/>
      <c r="AT225" s="12" t="s">
        <v>146</v>
      </c>
      <c r="AU225" s="12" t="s">
        <v>88</v>
      </c>
    </row>
    <row r="226" spans="2:65" s="1" customFormat="1" ht="58.5">
      <c r="B226" s="27"/>
      <c r="D226" s="139" t="s">
        <v>322</v>
      </c>
      <c r="F226" s="143" t="s">
        <v>349</v>
      </c>
      <c r="I226" s="141"/>
      <c r="J226" s="141"/>
      <c r="M226" s="27"/>
      <c r="N226" s="142"/>
      <c r="Y226" s="51"/>
      <c r="AT226" s="12" t="s">
        <v>322</v>
      </c>
      <c r="AU226" s="12" t="s">
        <v>88</v>
      </c>
    </row>
    <row r="227" spans="2:65" s="1" customFormat="1" ht="24.2" customHeight="1">
      <c r="B227" s="27"/>
      <c r="C227" s="144" t="s">
        <v>350</v>
      </c>
      <c r="D227" s="144" t="s">
        <v>185</v>
      </c>
      <c r="E227" s="145" t="s">
        <v>351</v>
      </c>
      <c r="F227" s="146" t="s">
        <v>352</v>
      </c>
      <c r="G227" s="147" t="s">
        <v>353</v>
      </c>
      <c r="H227" s="148">
        <v>320</v>
      </c>
      <c r="I227" s="149"/>
      <c r="J227" s="149"/>
      <c r="K227" s="150">
        <f>ROUND(P227*H227,2)</f>
        <v>0</v>
      </c>
      <c r="L227" s="146" t="s">
        <v>142</v>
      </c>
      <c r="M227" s="27"/>
      <c r="N227" s="151" t="s">
        <v>1</v>
      </c>
      <c r="O227" s="133" t="s">
        <v>43</v>
      </c>
      <c r="P227" s="134">
        <f>I227+J227</f>
        <v>0</v>
      </c>
      <c r="Q227" s="134">
        <f>ROUND(I227*H227,2)</f>
        <v>0</v>
      </c>
      <c r="R227" s="134">
        <f>ROUND(J227*H227,2)</f>
        <v>0</v>
      </c>
      <c r="T227" s="135">
        <f>S227*H227</f>
        <v>0</v>
      </c>
      <c r="U227" s="135">
        <v>0</v>
      </c>
      <c r="V227" s="135">
        <f>U227*H227</f>
        <v>0</v>
      </c>
      <c r="W227" s="135">
        <v>0</v>
      </c>
      <c r="X227" s="135">
        <f>W227*H227</f>
        <v>0</v>
      </c>
      <c r="Y227" s="136" t="s">
        <v>1</v>
      </c>
      <c r="AR227" s="137" t="s">
        <v>188</v>
      </c>
      <c r="AT227" s="137" t="s">
        <v>185</v>
      </c>
      <c r="AU227" s="137" t="s">
        <v>88</v>
      </c>
      <c r="AY227" s="12" t="s">
        <v>137</v>
      </c>
      <c r="BE227" s="138">
        <f>IF(O227="základní",K227,0)</f>
        <v>0</v>
      </c>
      <c r="BF227" s="138">
        <f>IF(O227="snížená",K227,0)</f>
        <v>0</v>
      </c>
      <c r="BG227" s="138">
        <f>IF(O227="zákl. přenesená",K227,0)</f>
        <v>0</v>
      </c>
      <c r="BH227" s="138">
        <f>IF(O227="sníž. přenesená",K227,0)</f>
        <v>0</v>
      </c>
      <c r="BI227" s="138">
        <f>IF(O227="nulová",K227,0)</f>
        <v>0</v>
      </c>
      <c r="BJ227" s="12" t="s">
        <v>88</v>
      </c>
      <c r="BK227" s="138">
        <f>ROUND(P227*H227,2)</f>
        <v>0</v>
      </c>
      <c r="BL227" s="12" t="s">
        <v>188</v>
      </c>
      <c r="BM227" s="137" t="s">
        <v>354</v>
      </c>
    </row>
    <row r="228" spans="2:65" s="1" customFormat="1" ht="29.25">
      <c r="B228" s="27"/>
      <c r="D228" s="139" t="s">
        <v>146</v>
      </c>
      <c r="F228" s="140" t="s">
        <v>355</v>
      </c>
      <c r="I228" s="141"/>
      <c r="J228" s="141"/>
      <c r="M228" s="27"/>
      <c r="N228" s="142"/>
      <c r="Y228" s="51"/>
      <c r="AT228" s="12" t="s">
        <v>146</v>
      </c>
      <c r="AU228" s="12" t="s">
        <v>88</v>
      </c>
    </row>
    <row r="229" spans="2:65" s="1" customFormat="1" ht="24.2" customHeight="1">
      <c r="B229" s="27"/>
      <c r="C229" s="144" t="s">
        <v>356</v>
      </c>
      <c r="D229" s="144" t="s">
        <v>185</v>
      </c>
      <c r="E229" s="145" t="s">
        <v>357</v>
      </c>
      <c r="F229" s="146" t="s">
        <v>358</v>
      </c>
      <c r="G229" s="147" t="s">
        <v>353</v>
      </c>
      <c r="H229" s="148">
        <v>320</v>
      </c>
      <c r="I229" s="149"/>
      <c r="J229" s="149"/>
      <c r="K229" s="150">
        <f>ROUND(P229*H229,2)</f>
        <v>0</v>
      </c>
      <c r="L229" s="146" t="s">
        <v>142</v>
      </c>
      <c r="M229" s="27"/>
      <c r="N229" s="151" t="s">
        <v>1</v>
      </c>
      <c r="O229" s="133" t="s">
        <v>43</v>
      </c>
      <c r="P229" s="134">
        <f>I229+J229</f>
        <v>0</v>
      </c>
      <c r="Q229" s="134">
        <f>ROUND(I229*H229,2)</f>
        <v>0</v>
      </c>
      <c r="R229" s="134">
        <f>ROUND(J229*H229,2)</f>
        <v>0</v>
      </c>
      <c r="T229" s="135">
        <f>S229*H229</f>
        <v>0</v>
      </c>
      <c r="U229" s="135">
        <v>0</v>
      </c>
      <c r="V229" s="135">
        <f>U229*H229</f>
        <v>0</v>
      </c>
      <c r="W229" s="135">
        <v>0</v>
      </c>
      <c r="X229" s="135">
        <f>W229*H229</f>
        <v>0</v>
      </c>
      <c r="Y229" s="136" t="s">
        <v>1</v>
      </c>
      <c r="AR229" s="137" t="s">
        <v>188</v>
      </c>
      <c r="AT229" s="137" t="s">
        <v>185</v>
      </c>
      <c r="AU229" s="137" t="s">
        <v>88</v>
      </c>
      <c r="AY229" s="12" t="s">
        <v>137</v>
      </c>
      <c r="BE229" s="138">
        <f>IF(O229="základní",K229,0)</f>
        <v>0</v>
      </c>
      <c r="BF229" s="138">
        <f>IF(O229="snížená",K229,0)</f>
        <v>0</v>
      </c>
      <c r="BG229" s="138">
        <f>IF(O229="zákl. přenesená",K229,0)</f>
        <v>0</v>
      </c>
      <c r="BH229" s="138">
        <f>IF(O229="sníž. přenesená",K229,0)</f>
        <v>0</v>
      </c>
      <c r="BI229" s="138">
        <f>IF(O229="nulová",K229,0)</f>
        <v>0</v>
      </c>
      <c r="BJ229" s="12" t="s">
        <v>88</v>
      </c>
      <c r="BK229" s="138">
        <f>ROUND(P229*H229,2)</f>
        <v>0</v>
      </c>
      <c r="BL229" s="12" t="s">
        <v>188</v>
      </c>
      <c r="BM229" s="137" t="s">
        <v>359</v>
      </c>
    </row>
    <row r="230" spans="2:65" s="1" customFormat="1" ht="48.75">
      <c r="B230" s="27"/>
      <c r="D230" s="139" t="s">
        <v>146</v>
      </c>
      <c r="F230" s="140" t="s">
        <v>360</v>
      </c>
      <c r="I230" s="141"/>
      <c r="J230" s="141"/>
      <c r="M230" s="27"/>
      <c r="N230" s="142"/>
      <c r="Y230" s="51"/>
      <c r="AT230" s="12" t="s">
        <v>146</v>
      </c>
      <c r="AU230" s="12" t="s">
        <v>88</v>
      </c>
    </row>
    <row r="231" spans="2:65" s="1" customFormat="1" ht="24.2" customHeight="1">
      <c r="B231" s="27"/>
      <c r="C231" s="144" t="s">
        <v>361</v>
      </c>
      <c r="D231" s="144" t="s">
        <v>185</v>
      </c>
      <c r="E231" s="145" t="s">
        <v>362</v>
      </c>
      <c r="F231" s="146" t="s">
        <v>363</v>
      </c>
      <c r="G231" s="147" t="s">
        <v>353</v>
      </c>
      <c r="H231" s="148">
        <v>24</v>
      </c>
      <c r="I231" s="149"/>
      <c r="J231" s="149"/>
      <c r="K231" s="150">
        <f>ROUND(P231*H231,2)</f>
        <v>0</v>
      </c>
      <c r="L231" s="146" t="s">
        <v>142</v>
      </c>
      <c r="M231" s="27"/>
      <c r="N231" s="151" t="s">
        <v>1</v>
      </c>
      <c r="O231" s="133" t="s">
        <v>43</v>
      </c>
      <c r="P231" s="134">
        <f>I231+J231</f>
        <v>0</v>
      </c>
      <c r="Q231" s="134">
        <f>ROUND(I231*H231,2)</f>
        <v>0</v>
      </c>
      <c r="R231" s="134">
        <f>ROUND(J231*H231,2)</f>
        <v>0</v>
      </c>
      <c r="T231" s="135">
        <f>S231*H231</f>
        <v>0</v>
      </c>
      <c r="U231" s="135">
        <v>0</v>
      </c>
      <c r="V231" s="135">
        <f>U231*H231</f>
        <v>0</v>
      </c>
      <c r="W231" s="135">
        <v>0</v>
      </c>
      <c r="X231" s="135">
        <f>W231*H231</f>
        <v>0</v>
      </c>
      <c r="Y231" s="136" t="s">
        <v>1</v>
      </c>
      <c r="AR231" s="137" t="s">
        <v>188</v>
      </c>
      <c r="AT231" s="137" t="s">
        <v>185</v>
      </c>
      <c r="AU231" s="137" t="s">
        <v>88</v>
      </c>
      <c r="AY231" s="12" t="s">
        <v>137</v>
      </c>
      <c r="BE231" s="138">
        <f>IF(O231="základní",K231,0)</f>
        <v>0</v>
      </c>
      <c r="BF231" s="138">
        <f>IF(O231="snížená",K231,0)</f>
        <v>0</v>
      </c>
      <c r="BG231" s="138">
        <f>IF(O231="zákl. přenesená",K231,0)</f>
        <v>0</v>
      </c>
      <c r="BH231" s="138">
        <f>IF(O231="sníž. přenesená",K231,0)</f>
        <v>0</v>
      </c>
      <c r="BI231" s="138">
        <f>IF(O231="nulová",K231,0)</f>
        <v>0</v>
      </c>
      <c r="BJ231" s="12" t="s">
        <v>88</v>
      </c>
      <c r="BK231" s="138">
        <f>ROUND(P231*H231,2)</f>
        <v>0</v>
      </c>
      <c r="BL231" s="12" t="s">
        <v>188</v>
      </c>
      <c r="BM231" s="137" t="s">
        <v>364</v>
      </c>
    </row>
    <row r="232" spans="2:65" s="1" customFormat="1" ht="29.25">
      <c r="B232" s="27"/>
      <c r="D232" s="139" t="s">
        <v>146</v>
      </c>
      <c r="F232" s="140" t="s">
        <v>365</v>
      </c>
      <c r="I232" s="141"/>
      <c r="J232" s="141"/>
      <c r="M232" s="27"/>
      <c r="N232" s="142"/>
      <c r="Y232" s="51"/>
      <c r="AT232" s="12" t="s">
        <v>146</v>
      </c>
      <c r="AU232" s="12" t="s">
        <v>88</v>
      </c>
    </row>
    <row r="233" spans="2:65" s="1" customFormat="1" ht="49.15" customHeight="1">
      <c r="B233" s="27"/>
      <c r="C233" s="144" t="s">
        <v>366</v>
      </c>
      <c r="D233" s="144" t="s">
        <v>185</v>
      </c>
      <c r="E233" s="145" t="s">
        <v>367</v>
      </c>
      <c r="F233" s="146" t="s">
        <v>368</v>
      </c>
      <c r="G233" s="147" t="s">
        <v>328</v>
      </c>
      <c r="H233" s="148">
        <v>12.8</v>
      </c>
      <c r="I233" s="149"/>
      <c r="J233" s="149"/>
      <c r="K233" s="150">
        <f>ROUND(P233*H233,2)</f>
        <v>0</v>
      </c>
      <c r="L233" s="146" t="s">
        <v>142</v>
      </c>
      <c r="M233" s="27"/>
      <c r="N233" s="151" t="s">
        <v>1</v>
      </c>
      <c r="O233" s="133" t="s">
        <v>43</v>
      </c>
      <c r="P233" s="134">
        <f>I233+J233</f>
        <v>0</v>
      </c>
      <c r="Q233" s="134">
        <f>ROUND(I233*H233,2)</f>
        <v>0</v>
      </c>
      <c r="R233" s="134">
        <f>ROUND(J233*H233,2)</f>
        <v>0</v>
      </c>
      <c r="T233" s="135">
        <f>S233*H233</f>
        <v>0</v>
      </c>
      <c r="U233" s="135">
        <v>0</v>
      </c>
      <c r="V233" s="135">
        <f>U233*H233</f>
        <v>0</v>
      </c>
      <c r="W233" s="135">
        <v>0</v>
      </c>
      <c r="X233" s="135">
        <f>W233*H233</f>
        <v>0</v>
      </c>
      <c r="Y233" s="136" t="s">
        <v>1</v>
      </c>
      <c r="AR233" s="137" t="s">
        <v>188</v>
      </c>
      <c r="AT233" s="137" t="s">
        <v>185</v>
      </c>
      <c r="AU233" s="137" t="s">
        <v>88</v>
      </c>
      <c r="AY233" s="12" t="s">
        <v>137</v>
      </c>
      <c r="BE233" s="138">
        <f>IF(O233="základní",K233,0)</f>
        <v>0</v>
      </c>
      <c r="BF233" s="138">
        <f>IF(O233="snížená",K233,0)</f>
        <v>0</v>
      </c>
      <c r="BG233" s="138">
        <f>IF(O233="zákl. přenesená",K233,0)</f>
        <v>0</v>
      </c>
      <c r="BH233" s="138">
        <f>IF(O233="sníž. přenesená",K233,0)</f>
        <v>0</v>
      </c>
      <c r="BI233" s="138">
        <f>IF(O233="nulová",K233,0)</f>
        <v>0</v>
      </c>
      <c r="BJ233" s="12" t="s">
        <v>88</v>
      </c>
      <c r="BK233" s="138">
        <f>ROUND(P233*H233,2)</f>
        <v>0</v>
      </c>
      <c r="BL233" s="12" t="s">
        <v>188</v>
      </c>
      <c r="BM233" s="137" t="s">
        <v>369</v>
      </c>
    </row>
    <row r="234" spans="2:65" s="1" customFormat="1" ht="68.25">
      <c r="B234" s="27"/>
      <c r="D234" s="139" t="s">
        <v>146</v>
      </c>
      <c r="F234" s="140" t="s">
        <v>370</v>
      </c>
      <c r="I234" s="141"/>
      <c r="J234" s="141"/>
      <c r="M234" s="27"/>
      <c r="N234" s="142"/>
      <c r="Y234" s="51"/>
      <c r="AT234" s="12" t="s">
        <v>146</v>
      </c>
      <c r="AU234" s="12" t="s">
        <v>88</v>
      </c>
    </row>
    <row r="235" spans="2:65" s="1" customFormat="1" ht="55.5" customHeight="1">
      <c r="B235" s="27"/>
      <c r="C235" s="144" t="s">
        <v>371</v>
      </c>
      <c r="D235" s="144" t="s">
        <v>185</v>
      </c>
      <c r="E235" s="145" t="s">
        <v>372</v>
      </c>
      <c r="F235" s="146" t="s">
        <v>373</v>
      </c>
      <c r="G235" s="147" t="s">
        <v>328</v>
      </c>
      <c r="H235" s="148">
        <v>12.8</v>
      </c>
      <c r="I235" s="149"/>
      <c r="J235" s="149"/>
      <c r="K235" s="150">
        <f>ROUND(P235*H235,2)</f>
        <v>0</v>
      </c>
      <c r="L235" s="146" t="s">
        <v>142</v>
      </c>
      <c r="M235" s="27"/>
      <c r="N235" s="151" t="s">
        <v>1</v>
      </c>
      <c r="O235" s="133" t="s">
        <v>43</v>
      </c>
      <c r="P235" s="134">
        <f>I235+J235</f>
        <v>0</v>
      </c>
      <c r="Q235" s="134">
        <f>ROUND(I235*H235,2)</f>
        <v>0</v>
      </c>
      <c r="R235" s="134">
        <f>ROUND(J235*H235,2)</f>
        <v>0</v>
      </c>
      <c r="T235" s="135">
        <f>S235*H235</f>
        <v>0</v>
      </c>
      <c r="U235" s="135">
        <v>0</v>
      </c>
      <c r="V235" s="135">
        <f>U235*H235</f>
        <v>0</v>
      </c>
      <c r="W235" s="135">
        <v>0</v>
      </c>
      <c r="X235" s="135">
        <f>W235*H235</f>
        <v>0</v>
      </c>
      <c r="Y235" s="136" t="s">
        <v>1</v>
      </c>
      <c r="AR235" s="137" t="s">
        <v>188</v>
      </c>
      <c r="AT235" s="137" t="s">
        <v>185</v>
      </c>
      <c r="AU235" s="137" t="s">
        <v>88</v>
      </c>
      <c r="AY235" s="12" t="s">
        <v>137</v>
      </c>
      <c r="BE235" s="138">
        <f>IF(O235="základní",K235,0)</f>
        <v>0</v>
      </c>
      <c r="BF235" s="138">
        <f>IF(O235="snížená",K235,0)</f>
        <v>0</v>
      </c>
      <c r="BG235" s="138">
        <f>IF(O235="zákl. přenesená",K235,0)</f>
        <v>0</v>
      </c>
      <c r="BH235" s="138">
        <f>IF(O235="sníž. přenesená",K235,0)</f>
        <v>0</v>
      </c>
      <c r="BI235" s="138">
        <f>IF(O235="nulová",K235,0)</f>
        <v>0</v>
      </c>
      <c r="BJ235" s="12" t="s">
        <v>88</v>
      </c>
      <c r="BK235" s="138">
        <f>ROUND(P235*H235,2)</f>
        <v>0</v>
      </c>
      <c r="BL235" s="12" t="s">
        <v>188</v>
      </c>
      <c r="BM235" s="137" t="s">
        <v>374</v>
      </c>
    </row>
    <row r="236" spans="2:65" s="1" customFormat="1" ht="78">
      <c r="B236" s="27"/>
      <c r="D236" s="139" t="s">
        <v>146</v>
      </c>
      <c r="F236" s="140" t="s">
        <v>375</v>
      </c>
      <c r="I236" s="141"/>
      <c r="J236" s="141"/>
      <c r="M236" s="27"/>
      <c r="N236" s="142"/>
      <c r="Y236" s="51"/>
      <c r="AT236" s="12" t="s">
        <v>146</v>
      </c>
      <c r="AU236" s="12" t="s">
        <v>88</v>
      </c>
    </row>
    <row r="237" spans="2:65" s="1" customFormat="1" ht="24.2" customHeight="1">
      <c r="B237" s="27"/>
      <c r="C237" s="144" t="s">
        <v>376</v>
      </c>
      <c r="D237" s="144" t="s">
        <v>185</v>
      </c>
      <c r="E237" s="145" t="s">
        <v>377</v>
      </c>
      <c r="F237" s="146" t="s">
        <v>378</v>
      </c>
      <c r="G237" s="147" t="s">
        <v>141</v>
      </c>
      <c r="H237" s="148">
        <v>2</v>
      </c>
      <c r="I237" s="149"/>
      <c r="J237" s="149"/>
      <c r="K237" s="150">
        <f>ROUND(P237*H237,2)</f>
        <v>0</v>
      </c>
      <c r="L237" s="146" t="s">
        <v>142</v>
      </c>
      <c r="M237" s="27"/>
      <c r="N237" s="151" t="s">
        <v>1</v>
      </c>
      <c r="O237" s="133" t="s">
        <v>43</v>
      </c>
      <c r="P237" s="134">
        <f>I237+J237</f>
        <v>0</v>
      </c>
      <c r="Q237" s="134">
        <f>ROUND(I237*H237,2)</f>
        <v>0</v>
      </c>
      <c r="R237" s="134">
        <f>ROUND(J237*H237,2)</f>
        <v>0</v>
      </c>
      <c r="T237" s="135">
        <f>S237*H237</f>
        <v>0</v>
      </c>
      <c r="U237" s="135">
        <v>0</v>
      </c>
      <c r="V237" s="135">
        <f>U237*H237</f>
        <v>0</v>
      </c>
      <c r="W237" s="135">
        <v>0</v>
      </c>
      <c r="X237" s="135">
        <f>W237*H237</f>
        <v>0</v>
      </c>
      <c r="Y237" s="136" t="s">
        <v>1</v>
      </c>
      <c r="AR237" s="137" t="s">
        <v>188</v>
      </c>
      <c r="AT237" s="137" t="s">
        <v>185</v>
      </c>
      <c r="AU237" s="137" t="s">
        <v>88</v>
      </c>
      <c r="AY237" s="12" t="s">
        <v>137</v>
      </c>
      <c r="BE237" s="138">
        <f>IF(O237="základní",K237,0)</f>
        <v>0</v>
      </c>
      <c r="BF237" s="138">
        <f>IF(O237="snížená",K237,0)</f>
        <v>0</v>
      </c>
      <c r="BG237" s="138">
        <f>IF(O237="zákl. přenesená",K237,0)</f>
        <v>0</v>
      </c>
      <c r="BH237" s="138">
        <f>IF(O237="sníž. přenesená",K237,0)</f>
        <v>0</v>
      </c>
      <c r="BI237" s="138">
        <f>IF(O237="nulová",K237,0)</f>
        <v>0</v>
      </c>
      <c r="BJ237" s="12" t="s">
        <v>88</v>
      </c>
      <c r="BK237" s="138">
        <f>ROUND(P237*H237,2)</f>
        <v>0</v>
      </c>
      <c r="BL237" s="12" t="s">
        <v>188</v>
      </c>
      <c r="BM237" s="137" t="s">
        <v>379</v>
      </c>
    </row>
    <row r="238" spans="2:65" s="1" customFormat="1" ht="48.75">
      <c r="B238" s="27"/>
      <c r="D238" s="139" t="s">
        <v>146</v>
      </c>
      <c r="F238" s="140" t="s">
        <v>380</v>
      </c>
      <c r="I238" s="141"/>
      <c r="J238" s="141"/>
      <c r="M238" s="27"/>
      <c r="N238" s="152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4"/>
      <c r="AT238" s="12" t="s">
        <v>146</v>
      </c>
      <c r="AU238" s="12" t="s">
        <v>88</v>
      </c>
    </row>
    <row r="239" spans="2:65" s="1" customFormat="1" ht="6.95" customHeight="1">
      <c r="B239" s="39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27"/>
    </row>
  </sheetData>
  <sheetProtection algorithmName="SHA-512" hashValue="vVTDYK1VtM46ql8WrNvcPxY9AIg9/5Ji6zidOutn5g8nyKQDpc/rF1rHcIMXQsECuuEqaG4N2wLglzdxISPVEQ==" saltValue="xzH4KYKN9Glh5HmwWpPIAWsU1WOs3HlCSOAvNPCOgEqYyW0mZgmkbPDhBeVRinJndVsq+xlFMTRJ166KQs4wVw==" spinCount="100000" sheet="1" objects="1" scenarios="1" formatColumns="0" formatRows="0" autoFilter="0"/>
  <autoFilter ref="C120:L238" xr:uid="{00000000-0009-0000-0000-000001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59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5" width="14.16406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T2" s="12" t="s">
        <v>93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90</v>
      </c>
    </row>
    <row r="4" spans="2:46" ht="24.95" customHeight="1">
      <c r="B4" s="15"/>
      <c r="D4" s="16" t="s">
        <v>100</v>
      </c>
      <c r="M4" s="15"/>
      <c r="N4" s="84" t="s">
        <v>11</v>
      </c>
      <c r="AT4" s="12" t="s">
        <v>4</v>
      </c>
    </row>
    <row r="5" spans="2:46" ht="6.95" customHeight="1">
      <c r="B5" s="15"/>
      <c r="M5" s="15"/>
    </row>
    <row r="6" spans="2:46" ht="12" customHeight="1">
      <c r="B6" s="15"/>
      <c r="D6" s="22" t="s">
        <v>17</v>
      </c>
      <c r="M6" s="15"/>
    </row>
    <row r="7" spans="2:46" ht="16.5" customHeight="1">
      <c r="B7" s="15"/>
      <c r="E7" s="194" t="str">
        <f>'Rekapitulace stavby'!K6</f>
        <v>Oprava trakční napájecí stanice Šumperk</v>
      </c>
      <c r="F7" s="195"/>
      <c r="G7" s="195"/>
      <c r="H7" s="195"/>
      <c r="M7" s="15"/>
    </row>
    <row r="8" spans="2:46" s="1" customFormat="1" ht="12" customHeight="1">
      <c r="B8" s="27"/>
      <c r="D8" s="22" t="s">
        <v>101</v>
      </c>
      <c r="M8" s="27"/>
    </row>
    <row r="9" spans="2:46" s="1" customFormat="1" ht="16.5" customHeight="1">
      <c r="B9" s="27"/>
      <c r="E9" s="156" t="s">
        <v>381</v>
      </c>
      <c r="F9" s="196"/>
      <c r="G9" s="196"/>
      <c r="H9" s="196"/>
      <c r="M9" s="27"/>
    </row>
    <row r="10" spans="2:46" s="1" customFormat="1" ht="11.25">
      <c r="B10" s="27"/>
      <c r="M10" s="27"/>
    </row>
    <row r="11" spans="2:46" s="1" customFormat="1" ht="12" customHeight="1">
      <c r="B11" s="27"/>
      <c r="D11" s="22" t="s">
        <v>19</v>
      </c>
      <c r="F11" s="20" t="s">
        <v>1</v>
      </c>
      <c r="I11" s="22" t="s">
        <v>20</v>
      </c>
      <c r="J11" s="20" t="s">
        <v>1</v>
      </c>
      <c r="M11" s="27"/>
    </row>
    <row r="12" spans="2:46" s="1" customFormat="1" ht="12" customHeight="1">
      <c r="B12" s="27"/>
      <c r="D12" s="22" t="s">
        <v>21</v>
      </c>
      <c r="F12" s="20" t="s">
        <v>22</v>
      </c>
      <c r="I12" s="22" t="s">
        <v>23</v>
      </c>
      <c r="J12" s="47" t="str">
        <f>'Rekapitulace stavby'!AN8</f>
        <v>2. 3. 2026</v>
      </c>
      <c r="M12" s="27"/>
    </row>
    <row r="13" spans="2:46" s="1" customFormat="1" ht="10.9" customHeight="1">
      <c r="B13" s="27"/>
      <c r="M13" s="27"/>
    </row>
    <row r="14" spans="2:46" s="1" customFormat="1" ht="12" customHeight="1">
      <c r="B14" s="27"/>
      <c r="D14" s="22" t="s">
        <v>25</v>
      </c>
      <c r="I14" s="22" t="s">
        <v>26</v>
      </c>
      <c r="J14" s="20" t="s">
        <v>27</v>
      </c>
      <c r="M14" s="27"/>
    </row>
    <row r="15" spans="2:46" s="1" customFormat="1" ht="18" customHeight="1">
      <c r="B15" s="27"/>
      <c r="E15" s="20" t="s">
        <v>28</v>
      </c>
      <c r="I15" s="22" t="s">
        <v>29</v>
      </c>
      <c r="J15" s="20" t="s">
        <v>30</v>
      </c>
      <c r="M15" s="27"/>
    </row>
    <row r="16" spans="2:46" s="1" customFormat="1" ht="6.95" customHeight="1">
      <c r="B16" s="27"/>
      <c r="M16" s="27"/>
    </row>
    <row r="17" spans="2:13" s="1" customFormat="1" ht="12" customHeight="1">
      <c r="B17" s="27"/>
      <c r="D17" s="22" t="s">
        <v>31</v>
      </c>
      <c r="I17" s="22" t="s">
        <v>26</v>
      </c>
      <c r="J17" s="23" t="str">
        <f>'Rekapitulace stavby'!AN13</f>
        <v>Vyplň údaj</v>
      </c>
      <c r="M17" s="27"/>
    </row>
    <row r="18" spans="2:13" s="1" customFormat="1" ht="18" customHeight="1">
      <c r="B18" s="27"/>
      <c r="E18" s="197" t="str">
        <f>'Rekapitulace stavby'!E14</f>
        <v>Vyplň údaj</v>
      </c>
      <c r="F18" s="178"/>
      <c r="G18" s="178"/>
      <c r="H18" s="178"/>
      <c r="I18" s="22" t="s">
        <v>29</v>
      </c>
      <c r="J18" s="23" t="str">
        <f>'Rekapitulace stavby'!AN14</f>
        <v>Vyplň údaj</v>
      </c>
      <c r="M18" s="27"/>
    </row>
    <row r="19" spans="2:13" s="1" customFormat="1" ht="6.95" customHeight="1">
      <c r="B19" s="27"/>
      <c r="M19" s="27"/>
    </row>
    <row r="20" spans="2:13" s="1" customFormat="1" ht="12" customHeight="1">
      <c r="B20" s="27"/>
      <c r="D20" s="22" t="s">
        <v>33</v>
      </c>
      <c r="I20" s="22" t="s">
        <v>26</v>
      </c>
      <c r="J20" s="20" t="str">
        <f>IF('Rekapitulace stavby'!AN16="","",'Rekapitulace stavby'!AN16)</f>
        <v/>
      </c>
      <c r="M20" s="27"/>
    </row>
    <row r="21" spans="2:13" s="1" customFormat="1" ht="18" customHeight="1">
      <c r="B21" s="27"/>
      <c r="E21" s="20" t="str">
        <f>IF('Rekapitulace stavby'!E17="","",'Rekapitulace stavby'!E17)</f>
        <v xml:space="preserve"> </v>
      </c>
      <c r="I21" s="22" t="s">
        <v>29</v>
      </c>
      <c r="J21" s="20" t="str">
        <f>IF('Rekapitulace stavby'!AN17="","",'Rekapitulace stavby'!AN17)</f>
        <v/>
      </c>
      <c r="M21" s="27"/>
    </row>
    <row r="22" spans="2:13" s="1" customFormat="1" ht="6.95" customHeight="1">
      <c r="B22" s="27"/>
      <c r="M22" s="27"/>
    </row>
    <row r="23" spans="2:13" s="1" customFormat="1" ht="12" customHeight="1">
      <c r="B23" s="27"/>
      <c r="D23" s="22" t="s">
        <v>35</v>
      </c>
      <c r="I23" s="22" t="s">
        <v>26</v>
      </c>
      <c r="J23" s="20" t="s">
        <v>1</v>
      </c>
      <c r="M23" s="27"/>
    </row>
    <row r="24" spans="2:13" s="1" customFormat="1" ht="18" customHeight="1">
      <c r="B24" s="27"/>
      <c r="E24" s="20" t="s">
        <v>36</v>
      </c>
      <c r="I24" s="22" t="s">
        <v>29</v>
      </c>
      <c r="J24" s="20" t="s">
        <v>1</v>
      </c>
      <c r="M24" s="27"/>
    </row>
    <row r="25" spans="2:13" s="1" customFormat="1" ht="6.95" customHeight="1">
      <c r="B25" s="27"/>
      <c r="M25" s="27"/>
    </row>
    <row r="26" spans="2:13" s="1" customFormat="1" ht="12" customHeight="1">
      <c r="B26" s="27"/>
      <c r="D26" s="22" t="s">
        <v>37</v>
      </c>
      <c r="M26" s="27"/>
    </row>
    <row r="27" spans="2:13" s="7" customFormat="1" ht="16.5" customHeight="1">
      <c r="B27" s="85"/>
      <c r="E27" s="183" t="s">
        <v>1</v>
      </c>
      <c r="F27" s="183"/>
      <c r="G27" s="183"/>
      <c r="H27" s="183"/>
      <c r="M27" s="85"/>
    </row>
    <row r="28" spans="2:13" s="1" customFormat="1" ht="6.95" customHeight="1">
      <c r="B28" s="27"/>
      <c r="M28" s="27"/>
    </row>
    <row r="29" spans="2:13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48"/>
      <c r="M29" s="27"/>
    </row>
    <row r="30" spans="2:13" s="1" customFormat="1">
      <c r="B30" s="27"/>
      <c r="E30" s="22" t="s">
        <v>103</v>
      </c>
      <c r="K30" s="86">
        <f>I96</f>
        <v>0</v>
      </c>
      <c r="M30" s="27"/>
    </row>
    <row r="31" spans="2:13" s="1" customFormat="1">
      <c r="B31" s="27"/>
      <c r="E31" s="22" t="s">
        <v>104</v>
      </c>
      <c r="K31" s="86">
        <f>J96</f>
        <v>0</v>
      </c>
      <c r="M31" s="27"/>
    </row>
    <row r="32" spans="2:13" s="1" customFormat="1" ht="25.35" customHeight="1">
      <c r="B32" s="27"/>
      <c r="D32" s="87" t="s">
        <v>38</v>
      </c>
      <c r="K32" s="61">
        <f>ROUND(K117, 2)</f>
        <v>0</v>
      </c>
      <c r="M32" s="27"/>
    </row>
    <row r="33" spans="2:13" s="1" customFormat="1" ht="6.95" customHeight="1">
      <c r="B33" s="27"/>
      <c r="D33" s="48"/>
      <c r="E33" s="48"/>
      <c r="F33" s="48"/>
      <c r="G33" s="48"/>
      <c r="H33" s="48"/>
      <c r="I33" s="48"/>
      <c r="J33" s="48"/>
      <c r="K33" s="48"/>
      <c r="L33" s="48"/>
      <c r="M33" s="27"/>
    </row>
    <row r="34" spans="2:13" s="1" customFormat="1" ht="14.45" customHeight="1">
      <c r="B34" s="27"/>
      <c r="F34" s="30" t="s">
        <v>40</v>
      </c>
      <c r="I34" s="30" t="s">
        <v>39</v>
      </c>
      <c r="K34" s="30" t="s">
        <v>41</v>
      </c>
      <c r="M34" s="27"/>
    </row>
    <row r="35" spans="2:13" s="1" customFormat="1" ht="14.45" customHeight="1">
      <c r="B35" s="27"/>
      <c r="D35" s="50" t="s">
        <v>42</v>
      </c>
      <c r="E35" s="22" t="s">
        <v>43</v>
      </c>
      <c r="F35" s="86">
        <f>ROUND((SUM(BE117:BE158)),  2)</f>
        <v>0</v>
      </c>
      <c r="I35" s="88">
        <v>0.21</v>
      </c>
      <c r="K35" s="86">
        <f>ROUND(((SUM(BE117:BE158))*I35),  2)</f>
        <v>0</v>
      </c>
      <c r="M35" s="27"/>
    </row>
    <row r="36" spans="2:13" s="1" customFormat="1" ht="14.45" customHeight="1">
      <c r="B36" s="27"/>
      <c r="E36" s="22" t="s">
        <v>44</v>
      </c>
      <c r="F36" s="86">
        <f>ROUND((SUM(BF117:BF158)),  2)</f>
        <v>0</v>
      </c>
      <c r="I36" s="88">
        <v>0.12</v>
      </c>
      <c r="K36" s="86">
        <f>ROUND(((SUM(BF117:BF158))*I36),  2)</f>
        <v>0</v>
      </c>
      <c r="M36" s="27"/>
    </row>
    <row r="37" spans="2:13" s="1" customFormat="1" ht="14.45" hidden="1" customHeight="1">
      <c r="B37" s="27"/>
      <c r="E37" s="22" t="s">
        <v>45</v>
      </c>
      <c r="F37" s="86">
        <f>ROUND((SUM(BG117:BG158)),  2)</f>
        <v>0</v>
      </c>
      <c r="I37" s="88">
        <v>0.21</v>
      </c>
      <c r="K37" s="86">
        <f>0</f>
        <v>0</v>
      </c>
      <c r="M37" s="27"/>
    </row>
    <row r="38" spans="2:13" s="1" customFormat="1" ht="14.45" hidden="1" customHeight="1">
      <c r="B38" s="27"/>
      <c r="E38" s="22" t="s">
        <v>46</v>
      </c>
      <c r="F38" s="86">
        <f>ROUND((SUM(BH117:BH158)),  2)</f>
        <v>0</v>
      </c>
      <c r="I38" s="88">
        <v>0.12</v>
      </c>
      <c r="K38" s="86">
        <f>0</f>
        <v>0</v>
      </c>
      <c r="M38" s="27"/>
    </row>
    <row r="39" spans="2:13" s="1" customFormat="1" ht="14.45" hidden="1" customHeight="1">
      <c r="B39" s="27"/>
      <c r="E39" s="22" t="s">
        <v>47</v>
      </c>
      <c r="F39" s="86">
        <f>ROUND((SUM(BI117:BI158)),  2)</f>
        <v>0</v>
      </c>
      <c r="I39" s="88">
        <v>0</v>
      </c>
      <c r="K39" s="86">
        <f>0</f>
        <v>0</v>
      </c>
      <c r="M39" s="27"/>
    </row>
    <row r="40" spans="2:13" s="1" customFormat="1" ht="6.95" customHeight="1">
      <c r="B40" s="27"/>
      <c r="M40" s="27"/>
    </row>
    <row r="41" spans="2:13" s="1" customFormat="1" ht="25.35" customHeight="1">
      <c r="B41" s="27"/>
      <c r="C41" s="89"/>
      <c r="D41" s="90" t="s">
        <v>48</v>
      </c>
      <c r="E41" s="52"/>
      <c r="F41" s="52"/>
      <c r="G41" s="91" t="s">
        <v>49</v>
      </c>
      <c r="H41" s="92" t="s">
        <v>50</v>
      </c>
      <c r="I41" s="52"/>
      <c r="J41" s="52"/>
      <c r="K41" s="93">
        <f>SUM(K32:K39)</f>
        <v>0</v>
      </c>
      <c r="L41" s="94"/>
      <c r="M41" s="27"/>
    </row>
    <row r="42" spans="2:13" s="1" customFormat="1" ht="14.45" customHeight="1">
      <c r="B42" s="27"/>
      <c r="M42" s="27"/>
    </row>
    <row r="43" spans="2:13" ht="14.45" customHeight="1">
      <c r="B43" s="15"/>
      <c r="M43" s="15"/>
    </row>
    <row r="44" spans="2:13" ht="14.45" customHeight="1">
      <c r="B44" s="15"/>
      <c r="M44" s="15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37"/>
      <c r="K50" s="37"/>
      <c r="L50" s="37"/>
      <c r="M50" s="27"/>
    </row>
    <row r="51" spans="2:13" ht="11.25">
      <c r="B51" s="15"/>
      <c r="M51" s="15"/>
    </row>
    <row r="52" spans="2:13" ht="11.25">
      <c r="B52" s="15"/>
      <c r="M52" s="15"/>
    </row>
    <row r="53" spans="2:13" ht="11.25">
      <c r="B53" s="15"/>
      <c r="M53" s="15"/>
    </row>
    <row r="54" spans="2:13" ht="11.25">
      <c r="B54" s="15"/>
      <c r="M54" s="15"/>
    </row>
    <row r="55" spans="2:13" ht="11.25">
      <c r="B55" s="15"/>
      <c r="M55" s="15"/>
    </row>
    <row r="56" spans="2:13" ht="11.25">
      <c r="B56" s="15"/>
      <c r="M56" s="15"/>
    </row>
    <row r="57" spans="2:13" ht="11.25">
      <c r="B57" s="15"/>
      <c r="M57" s="15"/>
    </row>
    <row r="58" spans="2:13" ht="11.25">
      <c r="B58" s="15"/>
      <c r="M58" s="15"/>
    </row>
    <row r="59" spans="2:13" ht="11.25">
      <c r="B59" s="15"/>
      <c r="M59" s="15"/>
    </row>
    <row r="60" spans="2:13" ht="11.25">
      <c r="B60" s="15"/>
      <c r="M60" s="15"/>
    </row>
    <row r="61" spans="2:13" s="1" customFormat="1">
      <c r="B61" s="27"/>
      <c r="D61" s="38" t="s">
        <v>53</v>
      </c>
      <c r="E61" s="29"/>
      <c r="F61" s="95" t="s">
        <v>54</v>
      </c>
      <c r="G61" s="38" t="s">
        <v>53</v>
      </c>
      <c r="H61" s="29"/>
      <c r="I61" s="29"/>
      <c r="J61" s="96" t="s">
        <v>54</v>
      </c>
      <c r="K61" s="29"/>
      <c r="L61" s="29"/>
      <c r="M61" s="27"/>
    </row>
    <row r="62" spans="2:13" ht="11.25">
      <c r="B62" s="15"/>
      <c r="M62" s="15"/>
    </row>
    <row r="63" spans="2:13" ht="11.25">
      <c r="B63" s="15"/>
      <c r="M63" s="15"/>
    </row>
    <row r="64" spans="2:13" ht="11.25">
      <c r="B64" s="15"/>
      <c r="M64" s="15"/>
    </row>
    <row r="65" spans="2:13" s="1" customFormat="1">
      <c r="B65" s="27"/>
      <c r="D65" s="36" t="s">
        <v>55</v>
      </c>
      <c r="E65" s="37"/>
      <c r="F65" s="37"/>
      <c r="G65" s="36" t="s">
        <v>56</v>
      </c>
      <c r="H65" s="37"/>
      <c r="I65" s="37"/>
      <c r="J65" s="37"/>
      <c r="K65" s="37"/>
      <c r="L65" s="37"/>
      <c r="M65" s="27"/>
    </row>
    <row r="66" spans="2:13" ht="11.25">
      <c r="B66" s="15"/>
      <c r="M66" s="15"/>
    </row>
    <row r="67" spans="2:13" ht="11.25">
      <c r="B67" s="15"/>
      <c r="M67" s="15"/>
    </row>
    <row r="68" spans="2:13" ht="11.25">
      <c r="B68" s="15"/>
      <c r="M68" s="15"/>
    </row>
    <row r="69" spans="2:13" ht="11.25">
      <c r="B69" s="15"/>
      <c r="M69" s="15"/>
    </row>
    <row r="70" spans="2:13" ht="11.25">
      <c r="B70" s="15"/>
      <c r="M70" s="15"/>
    </row>
    <row r="71" spans="2:13" ht="11.25">
      <c r="B71" s="15"/>
      <c r="M71" s="15"/>
    </row>
    <row r="72" spans="2:13" ht="11.25">
      <c r="B72" s="15"/>
      <c r="M72" s="15"/>
    </row>
    <row r="73" spans="2:13" ht="11.25">
      <c r="B73" s="15"/>
      <c r="M73" s="15"/>
    </row>
    <row r="74" spans="2:13" ht="11.25">
      <c r="B74" s="15"/>
      <c r="M74" s="15"/>
    </row>
    <row r="75" spans="2:13" ht="11.25">
      <c r="B75" s="15"/>
      <c r="M75" s="15"/>
    </row>
    <row r="76" spans="2:13" s="1" customFormat="1">
      <c r="B76" s="27"/>
      <c r="D76" s="38" t="s">
        <v>53</v>
      </c>
      <c r="E76" s="29"/>
      <c r="F76" s="95" t="s">
        <v>54</v>
      </c>
      <c r="G76" s="38" t="s">
        <v>53</v>
      </c>
      <c r="H76" s="29"/>
      <c r="I76" s="29"/>
      <c r="J76" s="96" t="s">
        <v>54</v>
      </c>
      <c r="K76" s="29"/>
      <c r="L76" s="29"/>
      <c r="M76" s="27"/>
    </row>
    <row r="77" spans="2:13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27"/>
    </row>
    <row r="82" spans="2:47" s="1" customFormat="1" ht="24.95" customHeight="1">
      <c r="B82" s="27"/>
      <c r="C82" s="16" t="s">
        <v>105</v>
      </c>
      <c r="M82" s="27"/>
    </row>
    <row r="83" spans="2:47" s="1" customFormat="1" ht="6.95" customHeight="1">
      <c r="B83" s="27"/>
      <c r="M83" s="27"/>
    </row>
    <row r="84" spans="2:47" s="1" customFormat="1" ht="12" customHeight="1">
      <c r="B84" s="27"/>
      <c r="C84" s="22" t="s">
        <v>17</v>
      </c>
      <c r="M84" s="27"/>
    </row>
    <row r="85" spans="2:47" s="1" customFormat="1" ht="16.5" customHeight="1">
      <c r="B85" s="27"/>
      <c r="E85" s="194" t="str">
        <f>E7</f>
        <v>Oprava trakční napájecí stanice Šumperk</v>
      </c>
      <c r="F85" s="195"/>
      <c r="G85" s="195"/>
      <c r="H85" s="195"/>
      <c r="M85" s="27"/>
    </row>
    <row r="86" spans="2:47" s="1" customFormat="1" ht="12" customHeight="1">
      <c r="B86" s="27"/>
      <c r="C86" s="22" t="s">
        <v>101</v>
      </c>
      <c r="M86" s="27"/>
    </row>
    <row r="87" spans="2:47" s="1" customFormat="1" ht="16.5" customHeight="1">
      <c r="B87" s="27"/>
      <c r="E87" s="156" t="str">
        <f>E9</f>
        <v>PS 02 - DŘT / SKŘ</v>
      </c>
      <c r="F87" s="196"/>
      <c r="G87" s="196"/>
      <c r="H87" s="196"/>
      <c r="M87" s="27"/>
    </row>
    <row r="88" spans="2:47" s="1" customFormat="1" ht="6.95" customHeight="1">
      <c r="B88" s="27"/>
      <c r="M88" s="27"/>
    </row>
    <row r="89" spans="2:47" s="1" customFormat="1" ht="12" customHeight="1">
      <c r="B89" s="27"/>
      <c r="C89" s="22" t="s">
        <v>21</v>
      </c>
      <c r="F89" s="20" t="str">
        <f>F12</f>
        <v>TNS Šumperk</v>
      </c>
      <c r="I89" s="22" t="s">
        <v>23</v>
      </c>
      <c r="J89" s="47" t="str">
        <f>IF(J12="","",J12)</f>
        <v>2. 3. 2026</v>
      </c>
      <c r="M89" s="27"/>
    </row>
    <row r="90" spans="2:47" s="1" customFormat="1" ht="6.95" customHeight="1">
      <c r="B90" s="27"/>
      <c r="M90" s="27"/>
    </row>
    <row r="91" spans="2:47" s="1" customFormat="1" ht="15.2" customHeight="1">
      <c r="B91" s="27"/>
      <c r="C91" s="22" t="s">
        <v>25</v>
      </c>
      <c r="F91" s="20" t="str">
        <f>E15</f>
        <v>Správa železnic, státní organizace</v>
      </c>
      <c r="I91" s="22" t="s">
        <v>33</v>
      </c>
      <c r="J91" s="25" t="str">
        <f>E21</f>
        <v xml:space="preserve"> </v>
      </c>
      <c r="M91" s="27"/>
    </row>
    <row r="92" spans="2:47" s="1" customFormat="1" ht="15.2" customHeight="1">
      <c r="B92" s="27"/>
      <c r="C92" s="22" t="s">
        <v>31</v>
      </c>
      <c r="F92" s="20" t="str">
        <f>IF(E18="","",E18)</f>
        <v>Vyplň údaj</v>
      </c>
      <c r="I92" s="22" t="s">
        <v>35</v>
      </c>
      <c r="J92" s="25" t="str">
        <f>E24</f>
        <v>Ing. Jan Pavláček</v>
      </c>
      <c r="M92" s="27"/>
    </row>
    <row r="93" spans="2:47" s="1" customFormat="1" ht="10.35" customHeight="1">
      <c r="B93" s="27"/>
      <c r="M93" s="27"/>
    </row>
    <row r="94" spans="2:47" s="1" customFormat="1" ht="29.25" customHeight="1">
      <c r="B94" s="27"/>
      <c r="C94" s="97" t="s">
        <v>106</v>
      </c>
      <c r="D94" s="89"/>
      <c r="E94" s="89"/>
      <c r="F94" s="89"/>
      <c r="G94" s="89"/>
      <c r="H94" s="89"/>
      <c r="I94" s="98" t="s">
        <v>107</v>
      </c>
      <c r="J94" s="98" t="s">
        <v>108</v>
      </c>
      <c r="K94" s="98" t="s">
        <v>109</v>
      </c>
      <c r="L94" s="89"/>
      <c r="M94" s="27"/>
    </row>
    <row r="95" spans="2:47" s="1" customFormat="1" ht="10.35" customHeight="1">
      <c r="B95" s="27"/>
      <c r="M95" s="27"/>
    </row>
    <row r="96" spans="2:47" s="1" customFormat="1" ht="22.9" customHeight="1">
      <c r="B96" s="27"/>
      <c r="C96" s="99" t="s">
        <v>110</v>
      </c>
      <c r="I96" s="61">
        <f>Q117</f>
        <v>0</v>
      </c>
      <c r="J96" s="61">
        <f>R117</f>
        <v>0</v>
      </c>
      <c r="K96" s="61">
        <f>K117</f>
        <v>0</v>
      </c>
      <c r="M96" s="27"/>
      <c r="AU96" s="12" t="s">
        <v>111</v>
      </c>
    </row>
    <row r="97" spans="2:13" s="8" customFormat="1" ht="24.95" customHeight="1">
      <c r="B97" s="100"/>
      <c r="D97" s="101" t="s">
        <v>382</v>
      </c>
      <c r="E97" s="102"/>
      <c r="F97" s="102"/>
      <c r="G97" s="102"/>
      <c r="H97" s="102"/>
      <c r="I97" s="103">
        <f>Q118</f>
        <v>0</v>
      </c>
      <c r="J97" s="103">
        <f>R118</f>
        <v>0</v>
      </c>
      <c r="K97" s="103">
        <f>K118</f>
        <v>0</v>
      </c>
      <c r="M97" s="100"/>
    </row>
    <row r="98" spans="2:13" s="1" customFormat="1" ht="21.75" customHeight="1">
      <c r="B98" s="27"/>
      <c r="M98" s="27"/>
    </row>
    <row r="99" spans="2:13" s="1" customFormat="1" ht="6.95" customHeight="1"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27"/>
    </row>
    <row r="103" spans="2:13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27"/>
    </row>
    <row r="104" spans="2:13" s="1" customFormat="1" ht="24.95" customHeight="1">
      <c r="B104" s="27"/>
      <c r="C104" s="16" t="s">
        <v>117</v>
      </c>
      <c r="M104" s="27"/>
    </row>
    <row r="105" spans="2:13" s="1" customFormat="1" ht="6.95" customHeight="1">
      <c r="B105" s="27"/>
      <c r="M105" s="27"/>
    </row>
    <row r="106" spans="2:13" s="1" customFormat="1" ht="12" customHeight="1">
      <c r="B106" s="27"/>
      <c r="C106" s="22" t="s">
        <v>17</v>
      </c>
      <c r="M106" s="27"/>
    </row>
    <row r="107" spans="2:13" s="1" customFormat="1" ht="16.5" customHeight="1">
      <c r="B107" s="27"/>
      <c r="E107" s="194" t="str">
        <f>E7</f>
        <v>Oprava trakční napájecí stanice Šumperk</v>
      </c>
      <c r="F107" s="195"/>
      <c r="G107" s="195"/>
      <c r="H107" s="195"/>
      <c r="M107" s="27"/>
    </row>
    <row r="108" spans="2:13" s="1" customFormat="1" ht="12" customHeight="1">
      <c r="B108" s="27"/>
      <c r="C108" s="22" t="s">
        <v>101</v>
      </c>
      <c r="M108" s="27"/>
    </row>
    <row r="109" spans="2:13" s="1" customFormat="1" ht="16.5" customHeight="1">
      <c r="B109" s="27"/>
      <c r="E109" s="156" t="str">
        <f>E9</f>
        <v>PS 02 - DŘT / SKŘ</v>
      </c>
      <c r="F109" s="196"/>
      <c r="G109" s="196"/>
      <c r="H109" s="196"/>
      <c r="M109" s="27"/>
    </row>
    <row r="110" spans="2:13" s="1" customFormat="1" ht="6.95" customHeight="1">
      <c r="B110" s="27"/>
      <c r="M110" s="27"/>
    </row>
    <row r="111" spans="2:13" s="1" customFormat="1" ht="12" customHeight="1">
      <c r="B111" s="27"/>
      <c r="C111" s="22" t="s">
        <v>21</v>
      </c>
      <c r="F111" s="20" t="str">
        <f>F12</f>
        <v>TNS Šumperk</v>
      </c>
      <c r="I111" s="22" t="s">
        <v>23</v>
      </c>
      <c r="J111" s="47" t="str">
        <f>IF(J12="","",J12)</f>
        <v>2. 3. 2026</v>
      </c>
      <c r="M111" s="27"/>
    </row>
    <row r="112" spans="2:13" s="1" customFormat="1" ht="6.95" customHeight="1">
      <c r="B112" s="27"/>
      <c r="M112" s="27"/>
    </row>
    <row r="113" spans="2:65" s="1" customFormat="1" ht="15.2" customHeight="1">
      <c r="B113" s="27"/>
      <c r="C113" s="22" t="s">
        <v>25</v>
      </c>
      <c r="F113" s="20" t="str">
        <f>E15</f>
        <v>Správa železnic, státní organizace</v>
      </c>
      <c r="I113" s="22" t="s">
        <v>33</v>
      </c>
      <c r="J113" s="25" t="str">
        <f>E21</f>
        <v xml:space="preserve"> </v>
      </c>
      <c r="M113" s="27"/>
    </row>
    <row r="114" spans="2:65" s="1" customFormat="1" ht="15.2" customHeight="1">
      <c r="B114" s="27"/>
      <c r="C114" s="22" t="s">
        <v>31</v>
      </c>
      <c r="F114" s="20" t="str">
        <f>IF(E18="","",E18)</f>
        <v>Vyplň údaj</v>
      </c>
      <c r="I114" s="22" t="s">
        <v>35</v>
      </c>
      <c r="J114" s="25" t="str">
        <f>E24</f>
        <v>Ing. Jan Pavláček</v>
      </c>
      <c r="M114" s="27"/>
    </row>
    <row r="115" spans="2:65" s="1" customFormat="1" ht="10.35" customHeight="1">
      <c r="B115" s="27"/>
      <c r="M115" s="27"/>
    </row>
    <row r="116" spans="2:65" s="9" customFormat="1" ht="29.25" customHeight="1">
      <c r="B116" s="104"/>
      <c r="C116" s="105" t="s">
        <v>118</v>
      </c>
      <c r="D116" s="106" t="s">
        <v>63</v>
      </c>
      <c r="E116" s="106" t="s">
        <v>59</v>
      </c>
      <c r="F116" s="106" t="s">
        <v>60</v>
      </c>
      <c r="G116" s="106" t="s">
        <v>119</v>
      </c>
      <c r="H116" s="106" t="s">
        <v>120</v>
      </c>
      <c r="I116" s="106" t="s">
        <v>121</v>
      </c>
      <c r="J116" s="106" t="s">
        <v>122</v>
      </c>
      <c r="K116" s="106" t="s">
        <v>109</v>
      </c>
      <c r="L116" s="107" t="s">
        <v>123</v>
      </c>
      <c r="M116" s="104"/>
      <c r="N116" s="54" t="s">
        <v>1</v>
      </c>
      <c r="O116" s="55" t="s">
        <v>42</v>
      </c>
      <c r="P116" s="55" t="s">
        <v>124</v>
      </c>
      <c r="Q116" s="55" t="s">
        <v>125</v>
      </c>
      <c r="R116" s="55" t="s">
        <v>126</v>
      </c>
      <c r="S116" s="55" t="s">
        <v>127</v>
      </c>
      <c r="T116" s="55" t="s">
        <v>128</v>
      </c>
      <c r="U116" s="55" t="s">
        <v>129</v>
      </c>
      <c r="V116" s="55" t="s">
        <v>130</v>
      </c>
      <c r="W116" s="55" t="s">
        <v>131</v>
      </c>
      <c r="X116" s="55" t="s">
        <v>132</v>
      </c>
      <c r="Y116" s="56" t="s">
        <v>133</v>
      </c>
    </row>
    <row r="117" spans="2:65" s="1" customFormat="1" ht="22.9" customHeight="1">
      <c r="B117" s="27"/>
      <c r="C117" s="59" t="s">
        <v>134</v>
      </c>
      <c r="K117" s="108">
        <f>BK117</f>
        <v>0</v>
      </c>
      <c r="M117" s="27"/>
      <c r="N117" s="57"/>
      <c r="O117" s="48"/>
      <c r="P117" s="48"/>
      <c r="Q117" s="109">
        <f>Q118</f>
        <v>0</v>
      </c>
      <c r="R117" s="109">
        <f>R118</f>
        <v>0</v>
      </c>
      <c r="S117" s="48"/>
      <c r="T117" s="110">
        <f>T118</f>
        <v>0</v>
      </c>
      <c r="U117" s="48"/>
      <c r="V117" s="110">
        <f>V118</f>
        <v>0</v>
      </c>
      <c r="W117" s="48"/>
      <c r="X117" s="110">
        <f>X118</f>
        <v>0</v>
      </c>
      <c r="Y117" s="49"/>
      <c r="AT117" s="12" t="s">
        <v>79</v>
      </c>
      <c r="AU117" s="12" t="s">
        <v>111</v>
      </c>
      <c r="BK117" s="111">
        <f>BK118</f>
        <v>0</v>
      </c>
    </row>
    <row r="118" spans="2:65" s="10" customFormat="1" ht="25.9" customHeight="1">
      <c r="B118" s="112"/>
      <c r="D118" s="113" t="s">
        <v>79</v>
      </c>
      <c r="E118" s="114" t="s">
        <v>383</v>
      </c>
      <c r="F118" s="114" t="s">
        <v>291</v>
      </c>
      <c r="I118" s="115"/>
      <c r="J118" s="115"/>
      <c r="K118" s="116">
        <f>BK118</f>
        <v>0</v>
      </c>
      <c r="M118" s="112"/>
      <c r="N118" s="117"/>
      <c r="Q118" s="118">
        <f>SUM(Q119:Q158)</f>
        <v>0</v>
      </c>
      <c r="R118" s="118">
        <f>SUM(R119:R158)</f>
        <v>0</v>
      </c>
      <c r="T118" s="119">
        <f>SUM(T119:T158)</f>
        <v>0</v>
      </c>
      <c r="V118" s="119">
        <f>SUM(V119:V158)</f>
        <v>0</v>
      </c>
      <c r="X118" s="119">
        <f>SUM(X119:X158)</f>
        <v>0</v>
      </c>
      <c r="Y118" s="120"/>
      <c r="AR118" s="113" t="s">
        <v>144</v>
      </c>
      <c r="AT118" s="121" t="s">
        <v>79</v>
      </c>
      <c r="AU118" s="121" t="s">
        <v>80</v>
      </c>
      <c r="AY118" s="113" t="s">
        <v>137</v>
      </c>
      <c r="BK118" s="122">
        <f>SUM(BK119:BK158)</f>
        <v>0</v>
      </c>
    </row>
    <row r="119" spans="2:65" s="1" customFormat="1" ht="24.2" customHeight="1">
      <c r="B119" s="27"/>
      <c r="C119" s="144" t="s">
        <v>167</v>
      </c>
      <c r="D119" s="144" t="s">
        <v>185</v>
      </c>
      <c r="E119" s="145" t="s">
        <v>384</v>
      </c>
      <c r="F119" s="146" t="s">
        <v>385</v>
      </c>
      <c r="G119" s="147" t="s">
        <v>141</v>
      </c>
      <c r="H119" s="148">
        <v>3</v>
      </c>
      <c r="I119" s="149"/>
      <c r="J119" s="149"/>
      <c r="K119" s="150">
        <f>ROUND(P119*H119,2)</f>
        <v>0</v>
      </c>
      <c r="L119" s="146" t="s">
        <v>142</v>
      </c>
      <c r="M119" s="27"/>
      <c r="N119" s="151" t="s">
        <v>1</v>
      </c>
      <c r="O119" s="133" t="s">
        <v>43</v>
      </c>
      <c r="P119" s="134">
        <f>I119+J119</f>
        <v>0</v>
      </c>
      <c r="Q119" s="134">
        <f>ROUND(I119*H119,2)</f>
        <v>0</v>
      </c>
      <c r="R119" s="134">
        <f>ROUND(J119*H119,2)</f>
        <v>0</v>
      </c>
      <c r="T119" s="135">
        <f>S119*H119</f>
        <v>0</v>
      </c>
      <c r="U119" s="135">
        <v>0</v>
      </c>
      <c r="V119" s="135">
        <f>U119*H119</f>
        <v>0</v>
      </c>
      <c r="W119" s="135">
        <v>0</v>
      </c>
      <c r="X119" s="135">
        <f>W119*H119</f>
        <v>0</v>
      </c>
      <c r="Y119" s="136" t="s">
        <v>1</v>
      </c>
      <c r="AR119" s="137" t="s">
        <v>188</v>
      </c>
      <c r="AT119" s="137" t="s">
        <v>185</v>
      </c>
      <c r="AU119" s="137" t="s">
        <v>88</v>
      </c>
      <c r="AY119" s="12" t="s">
        <v>137</v>
      </c>
      <c r="BE119" s="138">
        <f>IF(O119="základní",K119,0)</f>
        <v>0</v>
      </c>
      <c r="BF119" s="138">
        <f>IF(O119="snížená",K119,0)</f>
        <v>0</v>
      </c>
      <c r="BG119" s="138">
        <f>IF(O119="zákl. přenesená",K119,0)</f>
        <v>0</v>
      </c>
      <c r="BH119" s="138">
        <f>IF(O119="sníž. přenesená",K119,0)</f>
        <v>0</v>
      </c>
      <c r="BI119" s="138">
        <f>IF(O119="nulová",K119,0)</f>
        <v>0</v>
      </c>
      <c r="BJ119" s="12" t="s">
        <v>88</v>
      </c>
      <c r="BK119" s="138">
        <f>ROUND(P119*H119,2)</f>
        <v>0</v>
      </c>
      <c r="BL119" s="12" t="s">
        <v>188</v>
      </c>
      <c r="BM119" s="137" t="s">
        <v>386</v>
      </c>
    </row>
    <row r="120" spans="2:65" s="1" customFormat="1" ht="29.25">
      <c r="B120" s="27"/>
      <c r="D120" s="139" t="s">
        <v>146</v>
      </c>
      <c r="F120" s="140" t="s">
        <v>387</v>
      </c>
      <c r="I120" s="141"/>
      <c r="J120" s="141"/>
      <c r="M120" s="27"/>
      <c r="N120" s="142"/>
      <c r="Y120" s="51"/>
      <c r="AT120" s="12" t="s">
        <v>146</v>
      </c>
      <c r="AU120" s="12" t="s">
        <v>88</v>
      </c>
    </row>
    <row r="121" spans="2:65" s="1" customFormat="1" ht="19.5">
      <c r="B121" s="27"/>
      <c r="D121" s="139" t="s">
        <v>147</v>
      </c>
      <c r="F121" s="143" t="s">
        <v>388</v>
      </c>
      <c r="I121" s="141"/>
      <c r="J121" s="141"/>
      <c r="M121" s="27"/>
      <c r="N121" s="142"/>
      <c r="Y121" s="51"/>
      <c r="AT121" s="12" t="s">
        <v>147</v>
      </c>
      <c r="AU121" s="12" t="s">
        <v>88</v>
      </c>
    </row>
    <row r="122" spans="2:65" s="1" customFormat="1" ht="24.2" customHeight="1">
      <c r="B122" s="27"/>
      <c r="C122" s="144" t="s">
        <v>191</v>
      </c>
      <c r="D122" s="144" t="s">
        <v>185</v>
      </c>
      <c r="E122" s="145" t="s">
        <v>389</v>
      </c>
      <c r="F122" s="146" t="s">
        <v>390</v>
      </c>
      <c r="G122" s="147" t="s">
        <v>141</v>
      </c>
      <c r="H122" s="148">
        <v>1</v>
      </c>
      <c r="I122" s="149"/>
      <c r="J122" s="149"/>
      <c r="K122" s="150">
        <f>ROUND(P122*H122,2)</f>
        <v>0</v>
      </c>
      <c r="L122" s="146" t="s">
        <v>142</v>
      </c>
      <c r="M122" s="27"/>
      <c r="N122" s="151" t="s">
        <v>1</v>
      </c>
      <c r="O122" s="133" t="s">
        <v>43</v>
      </c>
      <c r="P122" s="134">
        <f>I122+J122</f>
        <v>0</v>
      </c>
      <c r="Q122" s="134">
        <f>ROUND(I122*H122,2)</f>
        <v>0</v>
      </c>
      <c r="R122" s="134">
        <f>ROUND(J122*H122,2)</f>
        <v>0</v>
      </c>
      <c r="T122" s="135">
        <f>S122*H122</f>
        <v>0</v>
      </c>
      <c r="U122" s="135">
        <v>0</v>
      </c>
      <c r="V122" s="135">
        <f>U122*H122</f>
        <v>0</v>
      </c>
      <c r="W122" s="135">
        <v>0</v>
      </c>
      <c r="X122" s="135">
        <f>W122*H122</f>
        <v>0</v>
      </c>
      <c r="Y122" s="136" t="s">
        <v>1</v>
      </c>
      <c r="AR122" s="137" t="s">
        <v>188</v>
      </c>
      <c r="AT122" s="137" t="s">
        <v>185</v>
      </c>
      <c r="AU122" s="137" t="s">
        <v>88</v>
      </c>
      <c r="AY122" s="12" t="s">
        <v>137</v>
      </c>
      <c r="BE122" s="138">
        <f>IF(O122="základní",K122,0)</f>
        <v>0</v>
      </c>
      <c r="BF122" s="138">
        <f>IF(O122="snížená",K122,0)</f>
        <v>0</v>
      </c>
      <c r="BG122" s="138">
        <f>IF(O122="zákl. přenesená",K122,0)</f>
        <v>0</v>
      </c>
      <c r="BH122" s="138">
        <f>IF(O122="sníž. přenesená",K122,0)</f>
        <v>0</v>
      </c>
      <c r="BI122" s="138">
        <f>IF(O122="nulová",K122,0)</f>
        <v>0</v>
      </c>
      <c r="BJ122" s="12" t="s">
        <v>88</v>
      </c>
      <c r="BK122" s="138">
        <f>ROUND(P122*H122,2)</f>
        <v>0</v>
      </c>
      <c r="BL122" s="12" t="s">
        <v>188</v>
      </c>
      <c r="BM122" s="137" t="s">
        <v>391</v>
      </c>
    </row>
    <row r="123" spans="2:65" s="1" customFormat="1" ht="19.5">
      <c r="B123" s="27"/>
      <c r="D123" s="139" t="s">
        <v>146</v>
      </c>
      <c r="F123" s="140" t="s">
        <v>392</v>
      </c>
      <c r="I123" s="141"/>
      <c r="J123" s="141"/>
      <c r="M123" s="27"/>
      <c r="N123" s="142"/>
      <c r="Y123" s="51"/>
      <c r="AT123" s="12" t="s">
        <v>146</v>
      </c>
      <c r="AU123" s="12" t="s">
        <v>88</v>
      </c>
    </row>
    <row r="124" spans="2:65" s="1" customFormat="1" ht="19.5">
      <c r="B124" s="27"/>
      <c r="D124" s="139" t="s">
        <v>147</v>
      </c>
      <c r="F124" s="143" t="s">
        <v>393</v>
      </c>
      <c r="I124" s="141"/>
      <c r="J124" s="141"/>
      <c r="M124" s="27"/>
      <c r="N124" s="142"/>
      <c r="Y124" s="51"/>
      <c r="AT124" s="12" t="s">
        <v>147</v>
      </c>
      <c r="AU124" s="12" t="s">
        <v>88</v>
      </c>
    </row>
    <row r="125" spans="2:65" s="1" customFormat="1" ht="33" customHeight="1">
      <c r="B125" s="27"/>
      <c r="C125" s="144" t="s">
        <v>88</v>
      </c>
      <c r="D125" s="144" t="s">
        <v>185</v>
      </c>
      <c r="E125" s="145" t="s">
        <v>394</v>
      </c>
      <c r="F125" s="146" t="s">
        <v>395</v>
      </c>
      <c r="G125" s="147" t="s">
        <v>141</v>
      </c>
      <c r="H125" s="148">
        <v>3</v>
      </c>
      <c r="I125" s="149"/>
      <c r="J125" s="149"/>
      <c r="K125" s="150">
        <f>ROUND(P125*H125,2)</f>
        <v>0</v>
      </c>
      <c r="L125" s="146" t="s">
        <v>142</v>
      </c>
      <c r="M125" s="27"/>
      <c r="N125" s="151" t="s">
        <v>1</v>
      </c>
      <c r="O125" s="133" t="s">
        <v>43</v>
      </c>
      <c r="P125" s="134">
        <f>I125+J125</f>
        <v>0</v>
      </c>
      <c r="Q125" s="134">
        <f>ROUND(I125*H125,2)</f>
        <v>0</v>
      </c>
      <c r="R125" s="134">
        <f>ROUND(J125*H125,2)</f>
        <v>0</v>
      </c>
      <c r="T125" s="135">
        <f>S125*H125</f>
        <v>0</v>
      </c>
      <c r="U125" s="135">
        <v>0</v>
      </c>
      <c r="V125" s="135">
        <f>U125*H125</f>
        <v>0</v>
      </c>
      <c r="W125" s="135">
        <v>0</v>
      </c>
      <c r="X125" s="135">
        <f>W125*H125</f>
        <v>0</v>
      </c>
      <c r="Y125" s="136" t="s">
        <v>1</v>
      </c>
      <c r="AR125" s="137" t="s">
        <v>188</v>
      </c>
      <c r="AT125" s="137" t="s">
        <v>185</v>
      </c>
      <c r="AU125" s="137" t="s">
        <v>88</v>
      </c>
      <c r="AY125" s="12" t="s">
        <v>137</v>
      </c>
      <c r="BE125" s="138">
        <f>IF(O125="základní",K125,0)</f>
        <v>0</v>
      </c>
      <c r="BF125" s="138">
        <f>IF(O125="snížená",K125,0)</f>
        <v>0</v>
      </c>
      <c r="BG125" s="138">
        <f>IF(O125="zákl. přenesená",K125,0)</f>
        <v>0</v>
      </c>
      <c r="BH125" s="138">
        <f>IF(O125="sníž. přenesená",K125,0)</f>
        <v>0</v>
      </c>
      <c r="BI125" s="138">
        <f>IF(O125="nulová",K125,0)</f>
        <v>0</v>
      </c>
      <c r="BJ125" s="12" t="s">
        <v>88</v>
      </c>
      <c r="BK125" s="138">
        <f>ROUND(P125*H125,2)</f>
        <v>0</v>
      </c>
      <c r="BL125" s="12" t="s">
        <v>188</v>
      </c>
      <c r="BM125" s="137" t="s">
        <v>396</v>
      </c>
    </row>
    <row r="126" spans="2:65" s="1" customFormat="1" ht="29.25">
      <c r="B126" s="27"/>
      <c r="D126" s="139" t="s">
        <v>146</v>
      </c>
      <c r="F126" s="140" t="s">
        <v>397</v>
      </c>
      <c r="I126" s="141"/>
      <c r="J126" s="141"/>
      <c r="M126" s="27"/>
      <c r="N126" s="142"/>
      <c r="Y126" s="51"/>
      <c r="AT126" s="12" t="s">
        <v>146</v>
      </c>
      <c r="AU126" s="12" t="s">
        <v>88</v>
      </c>
    </row>
    <row r="127" spans="2:65" s="1" customFormat="1" ht="33" customHeight="1">
      <c r="B127" s="27"/>
      <c r="C127" s="144" t="s">
        <v>90</v>
      </c>
      <c r="D127" s="144" t="s">
        <v>185</v>
      </c>
      <c r="E127" s="145" t="s">
        <v>398</v>
      </c>
      <c r="F127" s="146" t="s">
        <v>399</v>
      </c>
      <c r="G127" s="147" t="s">
        <v>141</v>
      </c>
      <c r="H127" s="148">
        <v>3</v>
      </c>
      <c r="I127" s="149"/>
      <c r="J127" s="149"/>
      <c r="K127" s="150">
        <f>ROUND(P127*H127,2)</f>
        <v>0</v>
      </c>
      <c r="L127" s="146" t="s">
        <v>142</v>
      </c>
      <c r="M127" s="27"/>
      <c r="N127" s="151" t="s">
        <v>1</v>
      </c>
      <c r="O127" s="133" t="s">
        <v>43</v>
      </c>
      <c r="P127" s="134">
        <f>I127+J127</f>
        <v>0</v>
      </c>
      <c r="Q127" s="134">
        <f>ROUND(I127*H127,2)</f>
        <v>0</v>
      </c>
      <c r="R127" s="134">
        <f>ROUND(J127*H127,2)</f>
        <v>0</v>
      </c>
      <c r="T127" s="135">
        <f>S127*H127</f>
        <v>0</v>
      </c>
      <c r="U127" s="135">
        <v>0</v>
      </c>
      <c r="V127" s="135">
        <f>U127*H127</f>
        <v>0</v>
      </c>
      <c r="W127" s="135">
        <v>0</v>
      </c>
      <c r="X127" s="135">
        <f>W127*H127</f>
        <v>0</v>
      </c>
      <c r="Y127" s="136" t="s">
        <v>1</v>
      </c>
      <c r="AR127" s="137" t="s">
        <v>188</v>
      </c>
      <c r="AT127" s="137" t="s">
        <v>185</v>
      </c>
      <c r="AU127" s="137" t="s">
        <v>88</v>
      </c>
      <c r="AY127" s="12" t="s">
        <v>137</v>
      </c>
      <c r="BE127" s="138">
        <f>IF(O127="základní",K127,0)</f>
        <v>0</v>
      </c>
      <c r="BF127" s="138">
        <f>IF(O127="snížená",K127,0)</f>
        <v>0</v>
      </c>
      <c r="BG127" s="138">
        <f>IF(O127="zákl. přenesená",K127,0)</f>
        <v>0</v>
      </c>
      <c r="BH127" s="138">
        <f>IF(O127="sníž. přenesená",K127,0)</f>
        <v>0</v>
      </c>
      <c r="BI127" s="138">
        <f>IF(O127="nulová",K127,0)</f>
        <v>0</v>
      </c>
      <c r="BJ127" s="12" t="s">
        <v>88</v>
      </c>
      <c r="BK127" s="138">
        <f>ROUND(P127*H127,2)</f>
        <v>0</v>
      </c>
      <c r="BL127" s="12" t="s">
        <v>188</v>
      </c>
      <c r="BM127" s="137" t="s">
        <v>400</v>
      </c>
    </row>
    <row r="128" spans="2:65" s="1" customFormat="1" ht="29.25">
      <c r="B128" s="27"/>
      <c r="D128" s="139" t="s">
        <v>146</v>
      </c>
      <c r="F128" s="140" t="s">
        <v>401</v>
      </c>
      <c r="I128" s="141"/>
      <c r="J128" s="141"/>
      <c r="M128" s="27"/>
      <c r="N128" s="142"/>
      <c r="Y128" s="51"/>
      <c r="AT128" s="12" t="s">
        <v>146</v>
      </c>
      <c r="AU128" s="12" t="s">
        <v>88</v>
      </c>
    </row>
    <row r="129" spans="2:65" s="1" customFormat="1" ht="24.2" customHeight="1">
      <c r="B129" s="27"/>
      <c r="C129" s="144" t="s">
        <v>9</v>
      </c>
      <c r="D129" s="144" t="s">
        <v>185</v>
      </c>
      <c r="E129" s="145" t="s">
        <v>402</v>
      </c>
      <c r="F129" s="146" t="s">
        <v>403</v>
      </c>
      <c r="G129" s="147" t="s">
        <v>141</v>
      </c>
      <c r="H129" s="148">
        <v>1</v>
      </c>
      <c r="I129" s="149"/>
      <c r="J129" s="149"/>
      <c r="K129" s="150">
        <f>ROUND(P129*H129,2)</f>
        <v>0</v>
      </c>
      <c r="L129" s="146" t="s">
        <v>142</v>
      </c>
      <c r="M129" s="27"/>
      <c r="N129" s="151" t="s">
        <v>1</v>
      </c>
      <c r="O129" s="133" t="s">
        <v>43</v>
      </c>
      <c r="P129" s="134">
        <f>I129+J129</f>
        <v>0</v>
      </c>
      <c r="Q129" s="134">
        <f>ROUND(I129*H129,2)</f>
        <v>0</v>
      </c>
      <c r="R129" s="134">
        <f>ROUND(J129*H129,2)</f>
        <v>0</v>
      </c>
      <c r="T129" s="135">
        <f>S129*H129</f>
        <v>0</v>
      </c>
      <c r="U129" s="135">
        <v>0</v>
      </c>
      <c r="V129" s="135">
        <f>U129*H129</f>
        <v>0</v>
      </c>
      <c r="W129" s="135">
        <v>0</v>
      </c>
      <c r="X129" s="135">
        <f>W129*H129</f>
        <v>0</v>
      </c>
      <c r="Y129" s="136" t="s">
        <v>1</v>
      </c>
      <c r="AR129" s="137" t="s">
        <v>188</v>
      </c>
      <c r="AT129" s="137" t="s">
        <v>185</v>
      </c>
      <c r="AU129" s="137" t="s">
        <v>88</v>
      </c>
      <c r="AY129" s="12" t="s">
        <v>137</v>
      </c>
      <c r="BE129" s="138">
        <f>IF(O129="základní",K129,0)</f>
        <v>0</v>
      </c>
      <c r="BF129" s="138">
        <f>IF(O129="snížená",K129,0)</f>
        <v>0</v>
      </c>
      <c r="BG129" s="138">
        <f>IF(O129="zákl. přenesená",K129,0)</f>
        <v>0</v>
      </c>
      <c r="BH129" s="138">
        <f>IF(O129="sníž. přenesená",K129,0)</f>
        <v>0</v>
      </c>
      <c r="BI129" s="138">
        <f>IF(O129="nulová",K129,0)</f>
        <v>0</v>
      </c>
      <c r="BJ129" s="12" t="s">
        <v>88</v>
      </c>
      <c r="BK129" s="138">
        <f>ROUND(P129*H129,2)</f>
        <v>0</v>
      </c>
      <c r="BL129" s="12" t="s">
        <v>188</v>
      </c>
      <c r="BM129" s="137" t="s">
        <v>404</v>
      </c>
    </row>
    <row r="130" spans="2:65" s="1" customFormat="1" ht="19.5">
      <c r="B130" s="27"/>
      <c r="D130" s="139" t="s">
        <v>146</v>
      </c>
      <c r="F130" s="140" t="s">
        <v>403</v>
      </c>
      <c r="I130" s="141"/>
      <c r="J130" s="141"/>
      <c r="M130" s="27"/>
      <c r="N130" s="142"/>
      <c r="Y130" s="51"/>
      <c r="AT130" s="12" t="s">
        <v>146</v>
      </c>
      <c r="AU130" s="12" t="s">
        <v>88</v>
      </c>
    </row>
    <row r="131" spans="2:65" s="1" customFormat="1" ht="24.2" customHeight="1">
      <c r="B131" s="27"/>
      <c r="C131" s="144" t="s">
        <v>152</v>
      </c>
      <c r="D131" s="144" t="s">
        <v>185</v>
      </c>
      <c r="E131" s="145" t="s">
        <v>405</v>
      </c>
      <c r="F131" s="146" t="s">
        <v>406</v>
      </c>
      <c r="G131" s="147" t="s">
        <v>141</v>
      </c>
      <c r="H131" s="148">
        <v>3</v>
      </c>
      <c r="I131" s="149"/>
      <c r="J131" s="149"/>
      <c r="K131" s="150">
        <f>ROUND(P131*H131,2)</f>
        <v>0</v>
      </c>
      <c r="L131" s="146" t="s">
        <v>142</v>
      </c>
      <c r="M131" s="27"/>
      <c r="N131" s="151" t="s">
        <v>1</v>
      </c>
      <c r="O131" s="133" t="s">
        <v>43</v>
      </c>
      <c r="P131" s="134">
        <f>I131+J131</f>
        <v>0</v>
      </c>
      <c r="Q131" s="134">
        <f>ROUND(I131*H131,2)</f>
        <v>0</v>
      </c>
      <c r="R131" s="134">
        <f>ROUND(J131*H131,2)</f>
        <v>0</v>
      </c>
      <c r="T131" s="135">
        <f>S131*H131</f>
        <v>0</v>
      </c>
      <c r="U131" s="135">
        <v>0</v>
      </c>
      <c r="V131" s="135">
        <f>U131*H131</f>
        <v>0</v>
      </c>
      <c r="W131" s="135">
        <v>0</v>
      </c>
      <c r="X131" s="135">
        <f>W131*H131</f>
        <v>0</v>
      </c>
      <c r="Y131" s="136" t="s">
        <v>1</v>
      </c>
      <c r="AR131" s="137" t="s">
        <v>188</v>
      </c>
      <c r="AT131" s="137" t="s">
        <v>185</v>
      </c>
      <c r="AU131" s="137" t="s">
        <v>88</v>
      </c>
      <c r="AY131" s="12" t="s">
        <v>137</v>
      </c>
      <c r="BE131" s="138">
        <f>IF(O131="základní",K131,0)</f>
        <v>0</v>
      </c>
      <c r="BF131" s="138">
        <f>IF(O131="snížená",K131,0)</f>
        <v>0</v>
      </c>
      <c r="BG131" s="138">
        <f>IF(O131="zákl. přenesená",K131,0)</f>
        <v>0</v>
      </c>
      <c r="BH131" s="138">
        <f>IF(O131="sníž. přenesená",K131,0)</f>
        <v>0</v>
      </c>
      <c r="BI131" s="138">
        <f>IF(O131="nulová",K131,0)</f>
        <v>0</v>
      </c>
      <c r="BJ131" s="12" t="s">
        <v>88</v>
      </c>
      <c r="BK131" s="138">
        <f>ROUND(P131*H131,2)</f>
        <v>0</v>
      </c>
      <c r="BL131" s="12" t="s">
        <v>188</v>
      </c>
      <c r="BM131" s="137" t="s">
        <v>407</v>
      </c>
    </row>
    <row r="132" spans="2:65" s="1" customFormat="1" ht="39">
      <c r="B132" s="27"/>
      <c r="D132" s="139" t="s">
        <v>146</v>
      </c>
      <c r="F132" s="140" t="s">
        <v>408</v>
      </c>
      <c r="I132" s="141"/>
      <c r="J132" s="141"/>
      <c r="M132" s="27"/>
      <c r="N132" s="142"/>
      <c r="Y132" s="51"/>
      <c r="AT132" s="12" t="s">
        <v>146</v>
      </c>
      <c r="AU132" s="12" t="s">
        <v>88</v>
      </c>
    </row>
    <row r="133" spans="2:65" s="1" customFormat="1" ht="37.9" customHeight="1">
      <c r="B133" s="27"/>
      <c r="C133" s="144" t="s">
        <v>199</v>
      </c>
      <c r="D133" s="144" t="s">
        <v>185</v>
      </c>
      <c r="E133" s="145" t="s">
        <v>409</v>
      </c>
      <c r="F133" s="146" t="s">
        <v>410</v>
      </c>
      <c r="G133" s="147" t="s">
        <v>141</v>
      </c>
      <c r="H133" s="148">
        <v>1</v>
      </c>
      <c r="I133" s="149"/>
      <c r="J133" s="149"/>
      <c r="K133" s="150">
        <f>ROUND(P133*H133,2)</f>
        <v>0</v>
      </c>
      <c r="L133" s="146" t="s">
        <v>142</v>
      </c>
      <c r="M133" s="27"/>
      <c r="N133" s="151" t="s">
        <v>1</v>
      </c>
      <c r="O133" s="133" t="s">
        <v>43</v>
      </c>
      <c r="P133" s="134">
        <f>I133+J133</f>
        <v>0</v>
      </c>
      <c r="Q133" s="134">
        <f>ROUND(I133*H133,2)</f>
        <v>0</v>
      </c>
      <c r="R133" s="134">
        <f>ROUND(J133*H133,2)</f>
        <v>0</v>
      </c>
      <c r="T133" s="135">
        <f>S133*H133</f>
        <v>0</v>
      </c>
      <c r="U133" s="135">
        <v>0</v>
      </c>
      <c r="V133" s="135">
        <f>U133*H133</f>
        <v>0</v>
      </c>
      <c r="W133" s="135">
        <v>0</v>
      </c>
      <c r="X133" s="135">
        <f>W133*H133</f>
        <v>0</v>
      </c>
      <c r="Y133" s="136" t="s">
        <v>1</v>
      </c>
      <c r="AR133" s="137" t="s">
        <v>188</v>
      </c>
      <c r="AT133" s="137" t="s">
        <v>185</v>
      </c>
      <c r="AU133" s="137" t="s">
        <v>88</v>
      </c>
      <c r="AY133" s="12" t="s">
        <v>137</v>
      </c>
      <c r="BE133" s="138">
        <f>IF(O133="základní",K133,0)</f>
        <v>0</v>
      </c>
      <c r="BF133" s="138">
        <f>IF(O133="snížená",K133,0)</f>
        <v>0</v>
      </c>
      <c r="BG133" s="138">
        <f>IF(O133="zákl. přenesená",K133,0)</f>
        <v>0</v>
      </c>
      <c r="BH133" s="138">
        <f>IF(O133="sníž. přenesená",K133,0)</f>
        <v>0</v>
      </c>
      <c r="BI133" s="138">
        <f>IF(O133="nulová",K133,0)</f>
        <v>0</v>
      </c>
      <c r="BJ133" s="12" t="s">
        <v>88</v>
      </c>
      <c r="BK133" s="138">
        <f>ROUND(P133*H133,2)</f>
        <v>0</v>
      </c>
      <c r="BL133" s="12" t="s">
        <v>188</v>
      </c>
      <c r="BM133" s="137" t="s">
        <v>411</v>
      </c>
    </row>
    <row r="134" spans="2:65" s="1" customFormat="1" ht="19.5">
      <c r="B134" s="27"/>
      <c r="D134" s="139" t="s">
        <v>146</v>
      </c>
      <c r="F134" s="140" t="s">
        <v>410</v>
      </c>
      <c r="I134" s="141"/>
      <c r="J134" s="141"/>
      <c r="M134" s="27"/>
      <c r="N134" s="142"/>
      <c r="Y134" s="51"/>
      <c r="AT134" s="12" t="s">
        <v>146</v>
      </c>
      <c r="AU134" s="12" t="s">
        <v>88</v>
      </c>
    </row>
    <row r="135" spans="2:65" s="1" customFormat="1" ht="37.9" customHeight="1">
      <c r="B135" s="27"/>
      <c r="C135" s="144" t="s">
        <v>412</v>
      </c>
      <c r="D135" s="144" t="s">
        <v>185</v>
      </c>
      <c r="E135" s="145" t="s">
        <v>413</v>
      </c>
      <c r="F135" s="146" t="s">
        <v>414</v>
      </c>
      <c r="G135" s="147" t="s">
        <v>141</v>
      </c>
      <c r="H135" s="148">
        <v>0.3</v>
      </c>
      <c r="I135" s="149"/>
      <c r="J135" s="149"/>
      <c r="K135" s="150">
        <f>ROUND(P135*H135,2)</f>
        <v>0</v>
      </c>
      <c r="L135" s="146" t="s">
        <v>142</v>
      </c>
      <c r="M135" s="27"/>
      <c r="N135" s="151" t="s">
        <v>1</v>
      </c>
      <c r="O135" s="133" t="s">
        <v>43</v>
      </c>
      <c r="P135" s="134">
        <f>I135+J135</f>
        <v>0</v>
      </c>
      <c r="Q135" s="134">
        <f>ROUND(I135*H135,2)</f>
        <v>0</v>
      </c>
      <c r="R135" s="134">
        <f>ROUND(J135*H135,2)</f>
        <v>0</v>
      </c>
      <c r="T135" s="135">
        <f>S135*H135</f>
        <v>0</v>
      </c>
      <c r="U135" s="135">
        <v>0</v>
      </c>
      <c r="V135" s="135">
        <f>U135*H135</f>
        <v>0</v>
      </c>
      <c r="W135" s="135">
        <v>0</v>
      </c>
      <c r="X135" s="135">
        <f>W135*H135</f>
        <v>0</v>
      </c>
      <c r="Y135" s="136" t="s">
        <v>1</v>
      </c>
      <c r="AR135" s="137" t="s">
        <v>188</v>
      </c>
      <c r="AT135" s="137" t="s">
        <v>185</v>
      </c>
      <c r="AU135" s="137" t="s">
        <v>88</v>
      </c>
      <c r="AY135" s="12" t="s">
        <v>137</v>
      </c>
      <c r="BE135" s="138">
        <f>IF(O135="základní",K135,0)</f>
        <v>0</v>
      </c>
      <c r="BF135" s="138">
        <f>IF(O135="snížená",K135,0)</f>
        <v>0</v>
      </c>
      <c r="BG135" s="138">
        <f>IF(O135="zákl. přenesená",K135,0)</f>
        <v>0</v>
      </c>
      <c r="BH135" s="138">
        <f>IF(O135="sníž. přenesená",K135,0)</f>
        <v>0</v>
      </c>
      <c r="BI135" s="138">
        <f>IF(O135="nulová",K135,0)</f>
        <v>0</v>
      </c>
      <c r="BJ135" s="12" t="s">
        <v>88</v>
      </c>
      <c r="BK135" s="138">
        <f>ROUND(P135*H135,2)</f>
        <v>0</v>
      </c>
      <c r="BL135" s="12" t="s">
        <v>188</v>
      </c>
      <c r="BM135" s="137" t="s">
        <v>415</v>
      </c>
    </row>
    <row r="136" spans="2:65" s="1" customFormat="1" ht="19.5">
      <c r="B136" s="27"/>
      <c r="D136" s="139" t="s">
        <v>146</v>
      </c>
      <c r="F136" s="140" t="s">
        <v>414</v>
      </c>
      <c r="I136" s="141"/>
      <c r="J136" s="141"/>
      <c r="M136" s="27"/>
      <c r="N136" s="142"/>
      <c r="Y136" s="51"/>
      <c r="AT136" s="12" t="s">
        <v>146</v>
      </c>
      <c r="AU136" s="12" t="s">
        <v>88</v>
      </c>
    </row>
    <row r="137" spans="2:65" s="1" customFormat="1" ht="55.5" customHeight="1">
      <c r="B137" s="27"/>
      <c r="C137" s="144" t="s">
        <v>416</v>
      </c>
      <c r="D137" s="144" t="s">
        <v>185</v>
      </c>
      <c r="E137" s="145" t="s">
        <v>417</v>
      </c>
      <c r="F137" s="146" t="s">
        <v>418</v>
      </c>
      <c r="G137" s="147" t="s">
        <v>141</v>
      </c>
      <c r="H137" s="148">
        <v>1</v>
      </c>
      <c r="I137" s="149"/>
      <c r="J137" s="149"/>
      <c r="K137" s="150">
        <f>ROUND(P137*H137,2)</f>
        <v>0</v>
      </c>
      <c r="L137" s="146" t="s">
        <v>142</v>
      </c>
      <c r="M137" s="27"/>
      <c r="N137" s="151" t="s">
        <v>1</v>
      </c>
      <c r="O137" s="133" t="s">
        <v>43</v>
      </c>
      <c r="P137" s="134">
        <f>I137+J137</f>
        <v>0</v>
      </c>
      <c r="Q137" s="134">
        <f>ROUND(I137*H137,2)</f>
        <v>0</v>
      </c>
      <c r="R137" s="134">
        <f>ROUND(J137*H137,2)</f>
        <v>0</v>
      </c>
      <c r="T137" s="135">
        <f>S137*H137</f>
        <v>0</v>
      </c>
      <c r="U137" s="135">
        <v>0</v>
      </c>
      <c r="V137" s="135">
        <f>U137*H137</f>
        <v>0</v>
      </c>
      <c r="W137" s="135">
        <v>0</v>
      </c>
      <c r="X137" s="135">
        <f>W137*H137</f>
        <v>0</v>
      </c>
      <c r="Y137" s="136" t="s">
        <v>1</v>
      </c>
      <c r="AR137" s="137" t="s">
        <v>188</v>
      </c>
      <c r="AT137" s="137" t="s">
        <v>185</v>
      </c>
      <c r="AU137" s="137" t="s">
        <v>88</v>
      </c>
      <c r="AY137" s="12" t="s">
        <v>137</v>
      </c>
      <c r="BE137" s="138">
        <f>IF(O137="základní",K137,0)</f>
        <v>0</v>
      </c>
      <c r="BF137" s="138">
        <f>IF(O137="snížená",K137,0)</f>
        <v>0</v>
      </c>
      <c r="BG137" s="138">
        <f>IF(O137="zákl. přenesená",K137,0)</f>
        <v>0</v>
      </c>
      <c r="BH137" s="138">
        <f>IF(O137="sníž. přenesená",K137,0)</f>
        <v>0</v>
      </c>
      <c r="BI137" s="138">
        <f>IF(O137="nulová",K137,0)</f>
        <v>0</v>
      </c>
      <c r="BJ137" s="12" t="s">
        <v>88</v>
      </c>
      <c r="BK137" s="138">
        <f>ROUND(P137*H137,2)</f>
        <v>0</v>
      </c>
      <c r="BL137" s="12" t="s">
        <v>188</v>
      </c>
      <c r="BM137" s="137" t="s">
        <v>419</v>
      </c>
    </row>
    <row r="138" spans="2:65" s="1" customFormat="1" ht="48.75">
      <c r="B138" s="27"/>
      <c r="D138" s="139" t="s">
        <v>146</v>
      </c>
      <c r="F138" s="140" t="s">
        <v>420</v>
      </c>
      <c r="I138" s="141"/>
      <c r="J138" s="141"/>
      <c r="M138" s="27"/>
      <c r="N138" s="142"/>
      <c r="Y138" s="51"/>
      <c r="AT138" s="12" t="s">
        <v>146</v>
      </c>
      <c r="AU138" s="12" t="s">
        <v>88</v>
      </c>
    </row>
    <row r="139" spans="2:65" s="1" customFormat="1" ht="24.2" customHeight="1">
      <c r="B139" s="27"/>
      <c r="C139" s="144" t="s">
        <v>421</v>
      </c>
      <c r="D139" s="144" t="s">
        <v>185</v>
      </c>
      <c r="E139" s="145" t="s">
        <v>422</v>
      </c>
      <c r="F139" s="146" t="s">
        <v>423</v>
      </c>
      <c r="G139" s="147" t="s">
        <v>141</v>
      </c>
      <c r="H139" s="148">
        <v>1</v>
      </c>
      <c r="I139" s="149"/>
      <c r="J139" s="149"/>
      <c r="K139" s="150">
        <f>ROUND(P139*H139,2)</f>
        <v>0</v>
      </c>
      <c r="L139" s="146" t="s">
        <v>142</v>
      </c>
      <c r="M139" s="27"/>
      <c r="N139" s="151" t="s">
        <v>1</v>
      </c>
      <c r="O139" s="133" t="s">
        <v>43</v>
      </c>
      <c r="P139" s="134">
        <f>I139+J139</f>
        <v>0</v>
      </c>
      <c r="Q139" s="134">
        <f>ROUND(I139*H139,2)</f>
        <v>0</v>
      </c>
      <c r="R139" s="134">
        <f>ROUND(J139*H139,2)</f>
        <v>0</v>
      </c>
      <c r="T139" s="135">
        <f>S139*H139</f>
        <v>0</v>
      </c>
      <c r="U139" s="135">
        <v>0</v>
      </c>
      <c r="V139" s="135">
        <f>U139*H139</f>
        <v>0</v>
      </c>
      <c r="W139" s="135">
        <v>0</v>
      </c>
      <c r="X139" s="135">
        <f>W139*H139</f>
        <v>0</v>
      </c>
      <c r="Y139" s="136" t="s">
        <v>1</v>
      </c>
      <c r="AR139" s="137" t="s">
        <v>188</v>
      </c>
      <c r="AT139" s="137" t="s">
        <v>185</v>
      </c>
      <c r="AU139" s="137" t="s">
        <v>88</v>
      </c>
      <c r="AY139" s="12" t="s">
        <v>137</v>
      </c>
      <c r="BE139" s="138">
        <f>IF(O139="základní",K139,0)</f>
        <v>0</v>
      </c>
      <c r="BF139" s="138">
        <f>IF(O139="snížená",K139,0)</f>
        <v>0</v>
      </c>
      <c r="BG139" s="138">
        <f>IF(O139="zákl. přenesená",K139,0)</f>
        <v>0</v>
      </c>
      <c r="BH139" s="138">
        <f>IF(O139="sníž. přenesená",K139,0)</f>
        <v>0</v>
      </c>
      <c r="BI139" s="138">
        <f>IF(O139="nulová",K139,0)</f>
        <v>0</v>
      </c>
      <c r="BJ139" s="12" t="s">
        <v>88</v>
      </c>
      <c r="BK139" s="138">
        <f>ROUND(P139*H139,2)</f>
        <v>0</v>
      </c>
      <c r="BL139" s="12" t="s">
        <v>188</v>
      </c>
      <c r="BM139" s="137" t="s">
        <v>424</v>
      </c>
    </row>
    <row r="140" spans="2:65" s="1" customFormat="1" ht="19.5">
      <c r="B140" s="27"/>
      <c r="D140" s="139" t="s">
        <v>146</v>
      </c>
      <c r="F140" s="140" t="s">
        <v>423</v>
      </c>
      <c r="I140" s="141"/>
      <c r="J140" s="141"/>
      <c r="M140" s="27"/>
      <c r="N140" s="142"/>
      <c r="Y140" s="51"/>
      <c r="AT140" s="12" t="s">
        <v>146</v>
      </c>
      <c r="AU140" s="12" t="s">
        <v>88</v>
      </c>
    </row>
    <row r="141" spans="2:65" s="1" customFormat="1" ht="24.2" customHeight="1">
      <c r="B141" s="27"/>
      <c r="C141" s="144" t="s">
        <v>425</v>
      </c>
      <c r="D141" s="144" t="s">
        <v>185</v>
      </c>
      <c r="E141" s="145" t="s">
        <v>426</v>
      </c>
      <c r="F141" s="146" t="s">
        <v>427</v>
      </c>
      <c r="G141" s="147" t="s">
        <v>141</v>
      </c>
      <c r="H141" s="148">
        <v>1</v>
      </c>
      <c r="I141" s="149"/>
      <c r="J141" s="149"/>
      <c r="K141" s="150">
        <f>ROUND(P141*H141,2)</f>
        <v>0</v>
      </c>
      <c r="L141" s="146" t="s">
        <v>142</v>
      </c>
      <c r="M141" s="27"/>
      <c r="N141" s="151" t="s">
        <v>1</v>
      </c>
      <c r="O141" s="133" t="s">
        <v>43</v>
      </c>
      <c r="P141" s="134">
        <f>I141+J141</f>
        <v>0</v>
      </c>
      <c r="Q141" s="134">
        <f>ROUND(I141*H141,2)</f>
        <v>0</v>
      </c>
      <c r="R141" s="134">
        <f>ROUND(J141*H141,2)</f>
        <v>0</v>
      </c>
      <c r="T141" s="135">
        <f>S141*H141</f>
        <v>0</v>
      </c>
      <c r="U141" s="135">
        <v>0</v>
      </c>
      <c r="V141" s="135">
        <f>U141*H141</f>
        <v>0</v>
      </c>
      <c r="W141" s="135">
        <v>0</v>
      </c>
      <c r="X141" s="135">
        <f>W141*H141</f>
        <v>0</v>
      </c>
      <c r="Y141" s="136" t="s">
        <v>1</v>
      </c>
      <c r="AR141" s="137" t="s">
        <v>188</v>
      </c>
      <c r="AT141" s="137" t="s">
        <v>185</v>
      </c>
      <c r="AU141" s="137" t="s">
        <v>88</v>
      </c>
      <c r="AY141" s="12" t="s">
        <v>137</v>
      </c>
      <c r="BE141" s="138">
        <f>IF(O141="základní",K141,0)</f>
        <v>0</v>
      </c>
      <c r="BF141" s="138">
        <f>IF(O141="snížená",K141,0)</f>
        <v>0</v>
      </c>
      <c r="BG141" s="138">
        <f>IF(O141="zákl. přenesená",K141,0)</f>
        <v>0</v>
      </c>
      <c r="BH141" s="138">
        <f>IF(O141="sníž. přenesená",K141,0)</f>
        <v>0</v>
      </c>
      <c r="BI141" s="138">
        <f>IF(O141="nulová",K141,0)</f>
        <v>0</v>
      </c>
      <c r="BJ141" s="12" t="s">
        <v>88</v>
      </c>
      <c r="BK141" s="138">
        <f>ROUND(P141*H141,2)</f>
        <v>0</v>
      </c>
      <c r="BL141" s="12" t="s">
        <v>188</v>
      </c>
      <c r="BM141" s="137" t="s">
        <v>428</v>
      </c>
    </row>
    <row r="142" spans="2:65" s="1" customFormat="1" ht="19.5">
      <c r="B142" s="27"/>
      <c r="D142" s="139" t="s">
        <v>146</v>
      </c>
      <c r="F142" s="140" t="s">
        <v>427</v>
      </c>
      <c r="I142" s="141"/>
      <c r="J142" s="141"/>
      <c r="M142" s="27"/>
      <c r="N142" s="142"/>
      <c r="Y142" s="51"/>
      <c r="AT142" s="12" t="s">
        <v>146</v>
      </c>
      <c r="AU142" s="12" t="s">
        <v>88</v>
      </c>
    </row>
    <row r="143" spans="2:65" s="1" customFormat="1" ht="37.9" customHeight="1">
      <c r="B143" s="27"/>
      <c r="C143" s="144" t="s">
        <v>143</v>
      </c>
      <c r="D143" s="144" t="s">
        <v>185</v>
      </c>
      <c r="E143" s="145" t="s">
        <v>429</v>
      </c>
      <c r="F143" s="146" t="s">
        <v>430</v>
      </c>
      <c r="G143" s="147" t="s">
        <v>141</v>
      </c>
      <c r="H143" s="148">
        <v>3</v>
      </c>
      <c r="I143" s="149"/>
      <c r="J143" s="149"/>
      <c r="K143" s="150">
        <f>ROUND(P143*H143,2)</f>
        <v>0</v>
      </c>
      <c r="L143" s="146" t="s">
        <v>142</v>
      </c>
      <c r="M143" s="27"/>
      <c r="N143" s="151" t="s">
        <v>1</v>
      </c>
      <c r="O143" s="133" t="s">
        <v>43</v>
      </c>
      <c r="P143" s="134">
        <f>I143+J143</f>
        <v>0</v>
      </c>
      <c r="Q143" s="134">
        <f>ROUND(I143*H143,2)</f>
        <v>0</v>
      </c>
      <c r="R143" s="134">
        <f>ROUND(J143*H143,2)</f>
        <v>0</v>
      </c>
      <c r="T143" s="135">
        <f>S143*H143</f>
        <v>0</v>
      </c>
      <c r="U143" s="135">
        <v>0</v>
      </c>
      <c r="V143" s="135">
        <f>U143*H143</f>
        <v>0</v>
      </c>
      <c r="W143" s="135">
        <v>0</v>
      </c>
      <c r="X143" s="135">
        <f>W143*H143</f>
        <v>0</v>
      </c>
      <c r="Y143" s="136" t="s">
        <v>1</v>
      </c>
      <c r="AR143" s="137" t="s">
        <v>188</v>
      </c>
      <c r="AT143" s="137" t="s">
        <v>185</v>
      </c>
      <c r="AU143" s="137" t="s">
        <v>88</v>
      </c>
      <c r="AY143" s="12" t="s">
        <v>137</v>
      </c>
      <c r="BE143" s="138">
        <f>IF(O143="základní",K143,0)</f>
        <v>0</v>
      </c>
      <c r="BF143" s="138">
        <f>IF(O143="snížená",K143,0)</f>
        <v>0</v>
      </c>
      <c r="BG143" s="138">
        <f>IF(O143="zákl. přenesená",K143,0)</f>
        <v>0</v>
      </c>
      <c r="BH143" s="138">
        <f>IF(O143="sníž. přenesená",K143,0)</f>
        <v>0</v>
      </c>
      <c r="BI143" s="138">
        <f>IF(O143="nulová",K143,0)</f>
        <v>0</v>
      </c>
      <c r="BJ143" s="12" t="s">
        <v>88</v>
      </c>
      <c r="BK143" s="138">
        <f>ROUND(P143*H143,2)</f>
        <v>0</v>
      </c>
      <c r="BL143" s="12" t="s">
        <v>188</v>
      </c>
      <c r="BM143" s="137" t="s">
        <v>431</v>
      </c>
    </row>
    <row r="144" spans="2:65" s="1" customFormat="1" ht="19.5">
      <c r="B144" s="27"/>
      <c r="D144" s="139" t="s">
        <v>146</v>
      </c>
      <c r="F144" s="140" t="s">
        <v>430</v>
      </c>
      <c r="I144" s="141"/>
      <c r="J144" s="141"/>
      <c r="M144" s="27"/>
      <c r="N144" s="142"/>
      <c r="Y144" s="51"/>
      <c r="AT144" s="12" t="s">
        <v>146</v>
      </c>
      <c r="AU144" s="12" t="s">
        <v>88</v>
      </c>
    </row>
    <row r="145" spans="2:65" s="1" customFormat="1" ht="49.15" customHeight="1">
      <c r="B145" s="27"/>
      <c r="C145" s="123" t="s">
        <v>221</v>
      </c>
      <c r="D145" s="123" t="s">
        <v>138</v>
      </c>
      <c r="E145" s="124" t="s">
        <v>432</v>
      </c>
      <c r="F145" s="125" t="s">
        <v>433</v>
      </c>
      <c r="G145" s="126" t="s">
        <v>141</v>
      </c>
      <c r="H145" s="127">
        <v>6</v>
      </c>
      <c r="I145" s="128"/>
      <c r="J145" s="129"/>
      <c r="K145" s="130">
        <f>ROUND(P145*H145,2)</f>
        <v>0</v>
      </c>
      <c r="L145" s="125" t="s">
        <v>142</v>
      </c>
      <c r="M145" s="131"/>
      <c r="N145" s="132" t="s">
        <v>1</v>
      </c>
      <c r="O145" s="133" t="s">
        <v>43</v>
      </c>
      <c r="P145" s="134">
        <f>I145+J145</f>
        <v>0</v>
      </c>
      <c r="Q145" s="134">
        <f>ROUND(I145*H145,2)</f>
        <v>0</v>
      </c>
      <c r="R145" s="134">
        <f>ROUND(J145*H145,2)</f>
        <v>0</v>
      </c>
      <c r="T145" s="135">
        <f>S145*H145</f>
        <v>0</v>
      </c>
      <c r="U145" s="135">
        <v>0</v>
      </c>
      <c r="V145" s="135">
        <f>U145*H145</f>
        <v>0</v>
      </c>
      <c r="W145" s="135">
        <v>0</v>
      </c>
      <c r="X145" s="135">
        <f>W145*H145</f>
        <v>0</v>
      </c>
      <c r="Y145" s="136" t="s">
        <v>1</v>
      </c>
      <c r="AR145" s="137" t="s">
        <v>188</v>
      </c>
      <c r="AT145" s="137" t="s">
        <v>138</v>
      </c>
      <c r="AU145" s="137" t="s">
        <v>88</v>
      </c>
      <c r="AY145" s="12" t="s">
        <v>137</v>
      </c>
      <c r="BE145" s="138">
        <f>IF(O145="základní",K145,0)</f>
        <v>0</v>
      </c>
      <c r="BF145" s="138">
        <f>IF(O145="snížená",K145,0)</f>
        <v>0</v>
      </c>
      <c r="BG145" s="138">
        <f>IF(O145="zákl. přenesená",K145,0)</f>
        <v>0</v>
      </c>
      <c r="BH145" s="138">
        <f>IF(O145="sníž. přenesená",K145,0)</f>
        <v>0</v>
      </c>
      <c r="BI145" s="138">
        <f>IF(O145="nulová",K145,0)</f>
        <v>0</v>
      </c>
      <c r="BJ145" s="12" t="s">
        <v>88</v>
      </c>
      <c r="BK145" s="138">
        <f>ROUND(P145*H145,2)</f>
        <v>0</v>
      </c>
      <c r="BL145" s="12" t="s">
        <v>188</v>
      </c>
      <c r="BM145" s="137" t="s">
        <v>434</v>
      </c>
    </row>
    <row r="146" spans="2:65" s="1" customFormat="1" ht="29.25">
      <c r="B146" s="27"/>
      <c r="D146" s="139" t="s">
        <v>146</v>
      </c>
      <c r="F146" s="140" t="s">
        <v>433</v>
      </c>
      <c r="I146" s="141"/>
      <c r="J146" s="141"/>
      <c r="M146" s="27"/>
      <c r="N146" s="142"/>
      <c r="Y146" s="51"/>
      <c r="AT146" s="12" t="s">
        <v>146</v>
      </c>
      <c r="AU146" s="12" t="s">
        <v>88</v>
      </c>
    </row>
    <row r="147" spans="2:65" s="1" customFormat="1" ht="48.75">
      <c r="B147" s="27"/>
      <c r="D147" s="139" t="s">
        <v>147</v>
      </c>
      <c r="F147" s="143" t="s">
        <v>435</v>
      </c>
      <c r="I147" s="141"/>
      <c r="J147" s="141"/>
      <c r="M147" s="27"/>
      <c r="N147" s="142"/>
      <c r="Y147" s="51"/>
      <c r="AT147" s="12" t="s">
        <v>147</v>
      </c>
      <c r="AU147" s="12" t="s">
        <v>88</v>
      </c>
    </row>
    <row r="148" spans="2:65" s="1" customFormat="1" ht="49.15" customHeight="1">
      <c r="B148" s="27"/>
      <c r="C148" s="123" t="s">
        <v>210</v>
      </c>
      <c r="D148" s="123" t="s">
        <v>138</v>
      </c>
      <c r="E148" s="124" t="s">
        <v>436</v>
      </c>
      <c r="F148" s="125" t="s">
        <v>437</v>
      </c>
      <c r="G148" s="126" t="s">
        <v>141</v>
      </c>
      <c r="H148" s="127">
        <v>3</v>
      </c>
      <c r="I148" s="128"/>
      <c r="J148" s="129"/>
      <c r="K148" s="130">
        <f>ROUND(P148*H148,2)</f>
        <v>0</v>
      </c>
      <c r="L148" s="125" t="s">
        <v>142</v>
      </c>
      <c r="M148" s="131"/>
      <c r="N148" s="132" t="s">
        <v>1</v>
      </c>
      <c r="O148" s="133" t="s">
        <v>43</v>
      </c>
      <c r="P148" s="134">
        <f>I148+J148</f>
        <v>0</v>
      </c>
      <c r="Q148" s="134">
        <f>ROUND(I148*H148,2)</f>
        <v>0</v>
      </c>
      <c r="R148" s="134">
        <f>ROUND(J148*H148,2)</f>
        <v>0</v>
      </c>
      <c r="T148" s="135">
        <f>S148*H148</f>
        <v>0</v>
      </c>
      <c r="U148" s="135">
        <v>0</v>
      </c>
      <c r="V148" s="135">
        <f>U148*H148</f>
        <v>0</v>
      </c>
      <c r="W148" s="135">
        <v>0</v>
      </c>
      <c r="X148" s="135">
        <f>W148*H148</f>
        <v>0</v>
      </c>
      <c r="Y148" s="136" t="s">
        <v>1</v>
      </c>
      <c r="AR148" s="137" t="s">
        <v>188</v>
      </c>
      <c r="AT148" s="137" t="s">
        <v>138</v>
      </c>
      <c r="AU148" s="137" t="s">
        <v>88</v>
      </c>
      <c r="AY148" s="12" t="s">
        <v>137</v>
      </c>
      <c r="BE148" s="138">
        <f>IF(O148="základní",K148,0)</f>
        <v>0</v>
      </c>
      <c r="BF148" s="138">
        <f>IF(O148="snížená",K148,0)</f>
        <v>0</v>
      </c>
      <c r="BG148" s="138">
        <f>IF(O148="zákl. přenesená",K148,0)</f>
        <v>0</v>
      </c>
      <c r="BH148" s="138">
        <f>IF(O148="sníž. přenesená",K148,0)</f>
        <v>0</v>
      </c>
      <c r="BI148" s="138">
        <f>IF(O148="nulová",K148,0)</f>
        <v>0</v>
      </c>
      <c r="BJ148" s="12" t="s">
        <v>88</v>
      </c>
      <c r="BK148" s="138">
        <f>ROUND(P148*H148,2)</f>
        <v>0</v>
      </c>
      <c r="BL148" s="12" t="s">
        <v>188</v>
      </c>
      <c r="BM148" s="137" t="s">
        <v>438</v>
      </c>
    </row>
    <row r="149" spans="2:65" s="1" customFormat="1" ht="29.25">
      <c r="B149" s="27"/>
      <c r="D149" s="139" t="s">
        <v>146</v>
      </c>
      <c r="F149" s="140" t="s">
        <v>437</v>
      </c>
      <c r="I149" s="141"/>
      <c r="J149" s="141"/>
      <c r="M149" s="27"/>
      <c r="N149" s="142"/>
      <c r="Y149" s="51"/>
      <c r="AT149" s="12" t="s">
        <v>146</v>
      </c>
      <c r="AU149" s="12" t="s">
        <v>88</v>
      </c>
    </row>
    <row r="150" spans="2:65" s="1" customFormat="1" ht="19.5">
      <c r="B150" s="27"/>
      <c r="D150" s="139" t="s">
        <v>147</v>
      </c>
      <c r="F150" s="143" t="s">
        <v>439</v>
      </c>
      <c r="I150" s="141"/>
      <c r="J150" s="141"/>
      <c r="M150" s="27"/>
      <c r="N150" s="142"/>
      <c r="Y150" s="51"/>
      <c r="AT150" s="12" t="s">
        <v>147</v>
      </c>
      <c r="AU150" s="12" t="s">
        <v>88</v>
      </c>
    </row>
    <row r="151" spans="2:65" s="1" customFormat="1" ht="33" customHeight="1">
      <c r="B151" s="27"/>
      <c r="C151" s="123" t="s">
        <v>226</v>
      </c>
      <c r="D151" s="123" t="s">
        <v>138</v>
      </c>
      <c r="E151" s="124" t="s">
        <v>440</v>
      </c>
      <c r="F151" s="125" t="s">
        <v>441</v>
      </c>
      <c r="G151" s="126" t="s">
        <v>213</v>
      </c>
      <c r="H151" s="127">
        <v>100</v>
      </c>
      <c r="I151" s="128"/>
      <c r="J151" s="129"/>
      <c r="K151" s="130">
        <f>ROUND(P151*H151,2)</f>
        <v>0</v>
      </c>
      <c r="L151" s="125" t="s">
        <v>142</v>
      </c>
      <c r="M151" s="131"/>
      <c r="N151" s="132" t="s">
        <v>1</v>
      </c>
      <c r="O151" s="133" t="s">
        <v>43</v>
      </c>
      <c r="P151" s="134">
        <f>I151+J151</f>
        <v>0</v>
      </c>
      <c r="Q151" s="134">
        <f>ROUND(I151*H151,2)</f>
        <v>0</v>
      </c>
      <c r="R151" s="134">
        <f>ROUND(J151*H151,2)</f>
        <v>0</v>
      </c>
      <c r="T151" s="135">
        <f>S151*H151</f>
        <v>0</v>
      </c>
      <c r="U151" s="135">
        <v>0</v>
      </c>
      <c r="V151" s="135">
        <f>U151*H151</f>
        <v>0</v>
      </c>
      <c r="W151" s="135">
        <v>0</v>
      </c>
      <c r="X151" s="135">
        <f>W151*H151</f>
        <v>0</v>
      </c>
      <c r="Y151" s="136" t="s">
        <v>1</v>
      </c>
      <c r="AR151" s="137" t="s">
        <v>188</v>
      </c>
      <c r="AT151" s="137" t="s">
        <v>138</v>
      </c>
      <c r="AU151" s="137" t="s">
        <v>88</v>
      </c>
      <c r="AY151" s="12" t="s">
        <v>137</v>
      </c>
      <c r="BE151" s="138">
        <f>IF(O151="základní",K151,0)</f>
        <v>0</v>
      </c>
      <c r="BF151" s="138">
        <f>IF(O151="snížená",K151,0)</f>
        <v>0</v>
      </c>
      <c r="BG151" s="138">
        <f>IF(O151="zákl. přenesená",K151,0)</f>
        <v>0</v>
      </c>
      <c r="BH151" s="138">
        <f>IF(O151="sníž. přenesená",K151,0)</f>
        <v>0</v>
      </c>
      <c r="BI151" s="138">
        <f>IF(O151="nulová",K151,0)</f>
        <v>0</v>
      </c>
      <c r="BJ151" s="12" t="s">
        <v>88</v>
      </c>
      <c r="BK151" s="138">
        <f>ROUND(P151*H151,2)</f>
        <v>0</v>
      </c>
      <c r="BL151" s="12" t="s">
        <v>188</v>
      </c>
      <c r="BM151" s="137" t="s">
        <v>442</v>
      </c>
    </row>
    <row r="152" spans="2:65" s="1" customFormat="1" ht="19.5">
      <c r="B152" s="27"/>
      <c r="D152" s="139" t="s">
        <v>146</v>
      </c>
      <c r="F152" s="140" t="s">
        <v>441</v>
      </c>
      <c r="I152" s="141"/>
      <c r="J152" s="141"/>
      <c r="M152" s="27"/>
      <c r="N152" s="142"/>
      <c r="Y152" s="51"/>
      <c r="AT152" s="12" t="s">
        <v>146</v>
      </c>
      <c r="AU152" s="12" t="s">
        <v>88</v>
      </c>
    </row>
    <row r="153" spans="2:65" s="1" customFormat="1" ht="39">
      <c r="B153" s="27"/>
      <c r="D153" s="139" t="s">
        <v>147</v>
      </c>
      <c r="F153" s="143" t="s">
        <v>443</v>
      </c>
      <c r="I153" s="141"/>
      <c r="J153" s="141"/>
      <c r="M153" s="27"/>
      <c r="N153" s="142"/>
      <c r="Y153" s="51"/>
      <c r="AT153" s="12" t="s">
        <v>147</v>
      </c>
      <c r="AU153" s="12" t="s">
        <v>88</v>
      </c>
    </row>
    <row r="154" spans="2:65" s="1" customFormat="1" ht="37.9" customHeight="1">
      <c r="B154" s="27"/>
      <c r="C154" s="123" t="s">
        <v>231</v>
      </c>
      <c r="D154" s="123" t="s">
        <v>138</v>
      </c>
      <c r="E154" s="124" t="s">
        <v>444</v>
      </c>
      <c r="F154" s="125" t="s">
        <v>445</v>
      </c>
      <c r="G154" s="126" t="s">
        <v>141</v>
      </c>
      <c r="H154" s="127">
        <v>1</v>
      </c>
      <c r="I154" s="128"/>
      <c r="J154" s="129"/>
      <c r="K154" s="130">
        <f>ROUND(P154*H154,2)</f>
        <v>0</v>
      </c>
      <c r="L154" s="125" t="s">
        <v>142</v>
      </c>
      <c r="M154" s="131"/>
      <c r="N154" s="132" t="s">
        <v>1</v>
      </c>
      <c r="O154" s="133" t="s">
        <v>43</v>
      </c>
      <c r="P154" s="134">
        <f>I154+J154</f>
        <v>0</v>
      </c>
      <c r="Q154" s="134">
        <f>ROUND(I154*H154,2)</f>
        <v>0</v>
      </c>
      <c r="R154" s="134">
        <f>ROUND(J154*H154,2)</f>
        <v>0</v>
      </c>
      <c r="T154" s="135">
        <f>S154*H154</f>
        <v>0</v>
      </c>
      <c r="U154" s="135">
        <v>0</v>
      </c>
      <c r="V154" s="135">
        <f>U154*H154</f>
        <v>0</v>
      </c>
      <c r="W154" s="135">
        <v>0</v>
      </c>
      <c r="X154" s="135">
        <f>W154*H154</f>
        <v>0</v>
      </c>
      <c r="Y154" s="136" t="s">
        <v>1</v>
      </c>
      <c r="AR154" s="137" t="s">
        <v>188</v>
      </c>
      <c r="AT154" s="137" t="s">
        <v>138</v>
      </c>
      <c r="AU154" s="137" t="s">
        <v>88</v>
      </c>
      <c r="AY154" s="12" t="s">
        <v>137</v>
      </c>
      <c r="BE154" s="138">
        <f>IF(O154="základní",K154,0)</f>
        <v>0</v>
      </c>
      <c r="BF154" s="138">
        <f>IF(O154="snížená",K154,0)</f>
        <v>0</v>
      </c>
      <c r="BG154" s="138">
        <f>IF(O154="zákl. přenesená",K154,0)</f>
        <v>0</v>
      </c>
      <c r="BH154" s="138">
        <f>IF(O154="sníž. přenesená",K154,0)</f>
        <v>0</v>
      </c>
      <c r="BI154" s="138">
        <f>IF(O154="nulová",K154,0)</f>
        <v>0</v>
      </c>
      <c r="BJ154" s="12" t="s">
        <v>88</v>
      </c>
      <c r="BK154" s="138">
        <f>ROUND(P154*H154,2)</f>
        <v>0</v>
      </c>
      <c r="BL154" s="12" t="s">
        <v>188</v>
      </c>
      <c r="BM154" s="137" t="s">
        <v>446</v>
      </c>
    </row>
    <row r="155" spans="2:65" s="1" customFormat="1" ht="19.5">
      <c r="B155" s="27"/>
      <c r="D155" s="139" t="s">
        <v>146</v>
      </c>
      <c r="F155" s="140" t="s">
        <v>445</v>
      </c>
      <c r="I155" s="141"/>
      <c r="J155" s="141"/>
      <c r="M155" s="27"/>
      <c r="N155" s="142"/>
      <c r="Y155" s="51"/>
      <c r="AT155" s="12" t="s">
        <v>146</v>
      </c>
      <c r="AU155" s="12" t="s">
        <v>88</v>
      </c>
    </row>
    <row r="156" spans="2:65" s="1" customFormat="1" ht="29.25">
      <c r="B156" s="27"/>
      <c r="D156" s="139" t="s">
        <v>147</v>
      </c>
      <c r="F156" s="143" t="s">
        <v>447</v>
      </c>
      <c r="I156" s="141"/>
      <c r="J156" s="141"/>
      <c r="M156" s="27"/>
      <c r="N156" s="142"/>
      <c r="Y156" s="51"/>
      <c r="AT156" s="12" t="s">
        <v>147</v>
      </c>
      <c r="AU156" s="12" t="s">
        <v>88</v>
      </c>
    </row>
    <row r="157" spans="2:65" s="1" customFormat="1" ht="24.2" customHeight="1">
      <c r="B157" s="27"/>
      <c r="C157" s="144" t="s">
        <v>448</v>
      </c>
      <c r="D157" s="144" t="s">
        <v>185</v>
      </c>
      <c r="E157" s="145" t="s">
        <v>449</v>
      </c>
      <c r="F157" s="146" t="s">
        <v>450</v>
      </c>
      <c r="G157" s="147" t="s">
        <v>141</v>
      </c>
      <c r="H157" s="148">
        <v>3</v>
      </c>
      <c r="I157" s="149"/>
      <c r="J157" s="149"/>
      <c r="K157" s="150">
        <f>ROUND(P157*H157,2)</f>
        <v>0</v>
      </c>
      <c r="L157" s="146" t="s">
        <v>142</v>
      </c>
      <c r="M157" s="27"/>
      <c r="N157" s="151" t="s">
        <v>1</v>
      </c>
      <c r="O157" s="133" t="s">
        <v>43</v>
      </c>
      <c r="P157" s="134">
        <f>I157+J157</f>
        <v>0</v>
      </c>
      <c r="Q157" s="134">
        <f>ROUND(I157*H157,2)</f>
        <v>0</v>
      </c>
      <c r="R157" s="134">
        <f>ROUND(J157*H157,2)</f>
        <v>0</v>
      </c>
      <c r="T157" s="135">
        <f>S157*H157</f>
        <v>0</v>
      </c>
      <c r="U157" s="135">
        <v>0</v>
      </c>
      <c r="V157" s="135">
        <f>U157*H157</f>
        <v>0</v>
      </c>
      <c r="W157" s="135">
        <v>0</v>
      </c>
      <c r="X157" s="135">
        <f>W157*H157</f>
        <v>0</v>
      </c>
      <c r="Y157" s="136" t="s">
        <v>1</v>
      </c>
      <c r="AR157" s="137" t="s">
        <v>188</v>
      </c>
      <c r="AT157" s="137" t="s">
        <v>185</v>
      </c>
      <c r="AU157" s="137" t="s">
        <v>88</v>
      </c>
      <c r="AY157" s="12" t="s">
        <v>137</v>
      </c>
      <c r="BE157" s="138">
        <f>IF(O157="základní",K157,0)</f>
        <v>0</v>
      </c>
      <c r="BF157" s="138">
        <f>IF(O157="snížená",K157,0)</f>
        <v>0</v>
      </c>
      <c r="BG157" s="138">
        <f>IF(O157="zákl. přenesená",K157,0)</f>
        <v>0</v>
      </c>
      <c r="BH157" s="138">
        <f>IF(O157="sníž. přenesená",K157,0)</f>
        <v>0</v>
      </c>
      <c r="BI157" s="138">
        <f>IF(O157="nulová",K157,0)</f>
        <v>0</v>
      </c>
      <c r="BJ157" s="12" t="s">
        <v>88</v>
      </c>
      <c r="BK157" s="138">
        <f>ROUND(P157*H157,2)</f>
        <v>0</v>
      </c>
      <c r="BL157" s="12" t="s">
        <v>188</v>
      </c>
      <c r="BM157" s="137" t="s">
        <v>451</v>
      </c>
    </row>
    <row r="158" spans="2:65" s="1" customFormat="1" ht="39">
      <c r="B158" s="27"/>
      <c r="D158" s="139" t="s">
        <v>146</v>
      </c>
      <c r="F158" s="140" t="s">
        <v>452</v>
      </c>
      <c r="I158" s="141"/>
      <c r="J158" s="141"/>
      <c r="M158" s="27"/>
      <c r="N158" s="152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4"/>
      <c r="AT158" s="12" t="s">
        <v>146</v>
      </c>
      <c r="AU158" s="12" t="s">
        <v>88</v>
      </c>
    </row>
    <row r="159" spans="2:65" s="1" customFormat="1" ht="6.95" customHeight="1">
      <c r="B159" s="39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27"/>
    </row>
  </sheetData>
  <sheetProtection algorithmName="SHA-512" hashValue="MAB0xLO/QNrP6JyUOK4KkVfGKu1if/hA00x4cwVwKmfrOv+OsYe9dSuPFD8582wJmyg+pd5zXEHYsP9e9Dipnw==" saltValue="nc1IxSoL46gk3cGYK5gKU/UDwJS179NAv8nWqYu4c/nxE1XBqZKVM4dWGHxFZyO/kdw8SiIjoAjTjSNhIpu9tQ==" spinCount="100000" sheet="1" objects="1" scenarios="1" formatColumns="0" formatRows="0" autoFilter="0"/>
  <autoFilter ref="C116:L158" xr:uid="{00000000-0009-0000-0000-000002000000}"/>
  <mergeCells count="9">
    <mergeCell ref="E87:H87"/>
    <mergeCell ref="E107:H107"/>
    <mergeCell ref="E109:H109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5" width="14.16406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T2" s="12" t="s">
        <v>96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90</v>
      </c>
    </row>
    <row r="4" spans="2:46" ht="24.95" customHeight="1">
      <c r="B4" s="15"/>
      <c r="D4" s="16" t="s">
        <v>100</v>
      </c>
      <c r="M4" s="15"/>
      <c r="N4" s="84" t="s">
        <v>11</v>
      </c>
      <c r="AT4" s="12" t="s">
        <v>4</v>
      </c>
    </row>
    <row r="5" spans="2:46" ht="6.95" customHeight="1">
      <c r="B5" s="15"/>
      <c r="M5" s="15"/>
    </row>
    <row r="6" spans="2:46" ht="12" customHeight="1">
      <c r="B6" s="15"/>
      <c r="D6" s="22" t="s">
        <v>17</v>
      </c>
      <c r="M6" s="15"/>
    </row>
    <row r="7" spans="2:46" ht="16.5" customHeight="1">
      <c r="B7" s="15"/>
      <c r="E7" s="194" t="str">
        <f>'Rekapitulace stavby'!K6</f>
        <v>Oprava trakční napájecí stanice Šumperk</v>
      </c>
      <c r="F7" s="195"/>
      <c r="G7" s="195"/>
      <c r="H7" s="195"/>
      <c r="M7" s="15"/>
    </row>
    <row r="8" spans="2:46" s="1" customFormat="1" ht="12" customHeight="1">
      <c r="B8" s="27"/>
      <c r="D8" s="22" t="s">
        <v>101</v>
      </c>
      <c r="M8" s="27"/>
    </row>
    <row r="9" spans="2:46" s="1" customFormat="1" ht="16.5" customHeight="1">
      <c r="B9" s="27"/>
      <c r="E9" s="156" t="s">
        <v>453</v>
      </c>
      <c r="F9" s="196"/>
      <c r="G9" s="196"/>
      <c r="H9" s="196"/>
      <c r="M9" s="27"/>
    </row>
    <row r="10" spans="2:46" s="1" customFormat="1" ht="11.25">
      <c r="B10" s="27"/>
      <c r="M10" s="27"/>
    </row>
    <row r="11" spans="2:46" s="1" customFormat="1" ht="12" customHeight="1">
      <c r="B11" s="27"/>
      <c r="D11" s="22" t="s">
        <v>19</v>
      </c>
      <c r="F11" s="20" t="s">
        <v>1</v>
      </c>
      <c r="I11" s="22" t="s">
        <v>20</v>
      </c>
      <c r="J11" s="20" t="s">
        <v>1</v>
      </c>
      <c r="M11" s="27"/>
    </row>
    <row r="12" spans="2:46" s="1" customFormat="1" ht="12" customHeight="1">
      <c r="B12" s="27"/>
      <c r="D12" s="22" t="s">
        <v>21</v>
      </c>
      <c r="F12" s="20" t="s">
        <v>22</v>
      </c>
      <c r="I12" s="22" t="s">
        <v>23</v>
      </c>
      <c r="J12" s="47" t="str">
        <f>'Rekapitulace stavby'!AN8</f>
        <v>2. 3. 2026</v>
      </c>
      <c r="M12" s="27"/>
    </row>
    <row r="13" spans="2:46" s="1" customFormat="1" ht="10.9" customHeight="1">
      <c r="B13" s="27"/>
      <c r="M13" s="27"/>
    </row>
    <row r="14" spans="2:46" s="1" customFormat="1" ht="12" customHeight="1">
      <c r="B14" s="27"/>
      <c r="D14" s="22" t="s">
        <v>25</v>
      </c>
      <c r="I14" s="22" t="s">
        <v>26</v>
      </c>
      <c r="J14" s="20" t="s">
        <v>27</v>
      </c>
      <c r="M14" s="27"/>
    </row>
    <row r="15" spans="2:46" s="1" customFormat="1" ht="18" customHeight="1">
      <c r="B15" s="27"/>
      <c r="E15" s="20" t="s">
        <v>28</v>
      </c>
      <c r="I15" s="22" t="s">
        <v>29</v>
      </c>
      <c r="J15" s="20" t="s">
        <v>30</v>
      </c>
      <c r="M15" s="27"/>
    </row>
    <row r="16" spans="2:46" s="1" customFormat="1" ht="6.95" customHeight="1">
      <c r="B16" s="27"/>
      <c r="M16" s="27"/>
    </row>
    <row r="17" spans="2:13" s="1" customFormat="1" ht="12" customHeight="1">
      <c r="B17" s="27"/>
      <c r="D17" s="22" t="s">
        <v>31</v>
      </c>
      <c r="I17" s="22" t="s">
        <v>26</v>
      </c>
      <c r="J17" s="23" t="str">
        <f>'Rekapitulace stavby'!AN13</f>
        <v>Vyplň údaj</v>
      </c>
      <c r="M17" s="27"/>
    </row>
    <row r="18" spans="2:13" s="1" customFormat="1" ht="18" customHeight="1">
      <c r="B18" s="27"/>
      <c r="E18" s="197" t="str">
        <f>'Rekapitulace stavby'!E14</f>
        <v>Vyplň údaj</v>
      </c>
      <c r="F18" s="178"/>
      <c r="G18" s="178"/>
      <c r="H18" s="178"/>
      <c r="I18" s="22" t="s">
        <v>29</v>
      </c>
      <c r="J18" s="23" t="str">
        <f>'Rekapitulace stavby'!AN14</f>
        <v>Vyplň údaj</v>
      </c>
      <c r="M18" s="27"/>
    </row>
    <row r="19" spans="2:13" s="1" customFormat="1" ht="6.95" customHeight="1">
      <c r="B19" s="27"/>
      <c r="M19" s="27"/>
    </row>
    <row r="20" spans="2:13" s="1" customFormat="1" ht="12" customHeight="1">
      <c r="B20" s="27"/>
      <c r="D20" s="22" t="s">
        <v>33</v>
      </c>
      <c r="I20" s="22" t="s">
        <v>26</v>
      </c>
      <c r="J20" s="20" t="str">
        <f>IF('Rekapitulace stavby'!AN16="","",'Rekapitulace stavby'!AN16)</f>
        <v/>
      </c>
      <c r="M20" s="27"/>
    </row>
    <row r="21" spans="2:13" s="1" customFormat="1" ht="18" customHeight="1">
      <c r="B21" s="27"/>
      <c r="E21" s="20" t="str">
        <f>IF('Rekapitulace stavby'!E17="","",'Rekapitulace stavby'!E17)</f>
        <v xml:space="preserve"> </v>
      </c>
      <c r="I21" s="22" t="s">
        <v>29</v>
      </c>
      <c r="J21" s="20" t="str">
        <f>IF('Rekapitulace stavby'!AN17="","",'Rekapitulace stavby'!AN17)</f>
        <v/>
      </c>
      <c r="M21" s="27"/>
    </row>
    <row r="22" spans="2:13" s="1" customFormat="1" ht="6.95" customHeight="1">
      <c r="B22" s="27"/>
      <c r="M22" s="27"/>
    </row>
    <row r="23" spans="2:13" s="1" customFormat="1" ht="12" customHeight="1">
      <c r="B23" s="27"/>
      <c r="D23" s="22" t="s">
        <v>35</v>
      </c>
      <c r="I23" s="22" t="s">
        <v>26</v>
      </c>
      <c r="J23" s="20" t="s">
        <v>1</v>
      </c>
      <c r="M23" s="27"/>
    </row>
    <row r="24" spans="2:13" s="1" customFormat="1" ht="18" customHeight="1">
      <c r="B24" s="27"/>
      <c r="E24" s="20" t="s">
        <v>36</v>
      </c>
      <c r="I24" s="22" t="s">
        <v>29</v>
      </c>
      <c r="J24" s="20" t="s">
        <v>1</v>
      </c>
      <c r="M24" s="27"/>
    </row>
    <row r="25" spans="2:13" s="1" customFormat="1" ht="6.95" customHeight="1">
      <c r="B25" s="27"/>
      <c r="M25" s="27"/>
    </row>
    <row r="26" spans="2:13" s="1" customFormat="1" ht="12" customHeight="1">
      <c r="B26" s="27"/>
      <c r="D26" s="22" t="s">
        <v>37</v>
      </c>
      <c r="M26" s="27"/>
    </row>
    <row r="27" spans="2:13" s="7" customFormat="1" ht="16.5" customHeight="1">
      <c r="B27" s="85"/>
      <c r="E27" s="183" t="s">
        <v>1</v>
      </c>
      <c r="F27" s="183"/>
      <c r="G27" s="183"/>
      <c r="H27" s="183"/>
      <c r="M27" s="85"/>
    </row>
    <row r="28" spans="2:13" s="1" customFormat="1" ht="6.95" customHeight="1">
      <c r="B28" s="27"/>
      <c r="M28" s="27"/>
    </row>
    <row r="29" spans="2:13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48"/>
      <c r="M29" s="27"/>
    </row>
    <row r="30" spans="2:13" s="1" customFormat="1">
      <c r="B30" s="27"/>
      <c r="E30" s="22" t="s">
        <v>103</v>
      </c>
      <c r="K30" s="86">
        <f>I96</f>
        <v>0</v>
      </c>
      <c r="M30" s="27"/>
    </row>
    <row r="31" spans="2:13" s="1" customFormat="1">
      <c r="B31" s="27"/>
      <c r="E31" s="22" t="s">
        <v>104</v>
      </c>
      <c r="K31" s="86">
        <f>J96</f>
        <v>0</v>
      </c>
      <c r="M31" s="27"/>
    </row>
    <row r="32" spans="2:13" s="1" customFormat="1" ht="25.35" customHeight="1">
      <c r="B32" s="27"/>
      <c r="D32" s="87" t="s">
        <v>38</v>
      </c>
      <c r="K32" s="61">
        <f>ROUND(K117, 2)</f>
        <v>0</v>
      </c>
      <c r="M32" s="27"/>
    </row>
    <row r="33" spans="2:13" s="1" customFormat="1" ht="6.95" customHeight="1">
      <c r="B33" s="27"/>
      <c r="D33" s="48"/>
      <c r="E33" s="48"/>
      <c r="F33" s="48"/>
      <c r="G33" s="48"/>
      <c r="H33" s="48"/>
      <c r="I33" s="48"/>
      <c r="J33" s="48"/>
      <c r="K33" s="48"/>
      <c r="L33" s="48"/>
      <c r="M33" s="27"/>
    </row>
    <row r="34" spans="2:13" s="1" customFormat="1" ht="14.45" customHeight="1">
      <c r="B34" s="27"/>
      <c r="F34" s="30" t="s">
        <v>40</v>
      </c>
      <c r="I34" s="30" t="s">
        <v>39</v>
      </c>
      <c r="K34" s="30" t="s">
        <v>41</v>
      </c>
      <c r="M34" s="27"/>
    </row>
    <row r="35" spans="2:13" s="1" customFormat="1" ht="14.45" customHeight="1">
      <c r="B35" s="27"/>
      <c r="D35" s="50" t="s">
        <v>42</v>
      </c>
      <c r="E35" s="22" t="s">
        <v>43</v>
      </c>
      <c r="F35" s="86">
        <f>ROUND((SUM(BE117:BE137)),  2)</f>
        <v>0</v>
      </c>
      <c r="I35" s="88">
        <v>0.21</v>
      </c>
      <c r="K35" s="86">
        <f>ROUND(((SUM(BE117:BE137))*I35),  2)</f>
        <v>0</v>
      </c>
      <c r="M35" s="27"/>
    </row>
    <row r="36" spans="2:13" s="1" customFormat="1" ht="14.45" customHeight="1">
      <c r="B36" s="27"/>
      <c r="E36" s="22" t="s">
        <v>44</v>
      </c>
      <c r="F36" s="86">
        <f>ROUND((SUM(BF117:BF137)),  2)</f>
        <v>0</v>
      </c>
      <c r="I36" s="88">
        <v>0.12</v>
      </c>
      <c r="K36" s="86">
        <f>ROUND(((SUM(BF117:BF137))*I36),  2)</f>
        <v>0</v>
      </c>
      <c r="M36" s="27"/>
    </row>
    <row r="37" spans="2:13" s="1" customFormat="1" ht="14.45" hidden="1" customHeight="1">
      <c r="B37" s="27"/>
      <c r="E37" s="22" t="s">
        <v>45</v>
      </c>
      <c r="F37" s="86">
        <f>ROUND((SUM(BG117:BG137)),  2)</f>
        <v>0</v>
      </c>
      <c r="I37" s="88">
        <v>0.21</v>
      </c>
      <c r="K37" s="86">
        <f>0</f>
        <v>0</v>
      </c>
      <c r="M37" s="27"/>
    </row>
    <row r="38" spans="2:13" s="1" customFormat="1" ht="14.45" hidden="1" customHeight="1">
      <c r="B38" s="27"/>
      <c r="E38" s="22" t="s">
        <v>46</v>
      </c>
      <c r="F38" s="86">
        <f>ROUND((SUM(BH117:BH137)),  2)</f>
        <v>0</v>
      </c>
      <c r="I38" s="88">
        <v>0.12</v>
      </c>
      <c r="K38" s="86">
        <f>0</f>
        <v>0</v>
      </c>
      <c r="M38" s="27"/>
    </row>
    <row r="39" spans="2:13" s="1" customFormat="1" ht="14.45" hidden="1" customHeight="1">
      <c r="B39" s="27"/>
      <c r="E39" s="22" t="s">
        <v>47</v>
      </c>
      <c r="F39" s="86">
        <f>ROUND((SUM(BI117:BI137)),  2)</f>
        <v>0</v>
      </c>
      <c r="I39" s="88">
        <v>0</v>
      </c>
      <c r="K39" s="86">
        <f>0</f>
        <v>0</v>
      </c>
      <c r="M39" s="27"/>
    </row>
    <row r="40" spans="2:13" s="1" customFormat="1" ht="6.95" customHeight="1">
      <c r="B40" s="27"/>
      <c r="M40" s="27"/>
    </row>
    <row r="41" spans="2:13" s="1" customFormat="1" ht="25.35" customHeight="1">
      <c r="B41" s="27"/>
      <c r="C41" s="89"/>
      <c r="D41" s="90" t="s">
        <v>48</v>
      </c>
      <c r="E41" s="52"/>
      <c r="F41" s="52"/>
      <c r="G41" s="91" t="s">
        <v>49</v>
      </c>
      <c r="H41" s="92" t="s">
        <v>50</v>
      </c>
      <c r="I41" s="52"/>
      <c r="J41" s="52"/>
      <c r="K41" s="93">
        <f>SUM(K32:K39)</f>
        <v>0</v>
      </c>
      <c r="L41" s="94"/>
      <c r="M41" s="27"/>
    </row>
    <row r="42" spans="2:13" s="1" customFormat="1" ht="14.45" customHeight="1">
      <c r="B42" s="27"/>
      <c r="M42" s="27"/>
    </row>
    <row r="43" spans="2:13" ht="14.45" customHeight="1">
      <c r="B43" s="15"/>
      <c r="M43" s="15"/>
    </row>
    <row r="44" spans="2:13" ht="14.45" customHeight="1">
      <c r="B44" s="15"/>
      <c r="M44" s="15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37"/>
      <c r="K50" s="37"/>
      <c r="L50" s="37"/>
      <c r="M50" s="27"/>
    </row>
    <row r="51" spans="2:13" ht="11.25">
      <c r="B51" s="15"/>
      <c r="M51" s="15"/>
    </row>
    <row r="52" spans="2:13" ht="11.25">
      <c r="B52" s="15"/>
      <c r="M52" s="15"/>
    </row>
    <row r="53" spans="2:13" ht="11.25">
      <c r="B53" s="15"/>
      <c r="M53" s="15"/>
    </row>
    <row r="54" spans="2:13" ht="11.25">
      <c r="B54" s="15"/>
      <c r="M54" s="15"/>
    </row>
    <row r="55" spans="2:13" ht="11.25">
      <c r="B55" s="15"/>
      <c r="M55" s="15"/>
    </row>
    <row r="56" spans="2:13" ht="11.25">
      <c r="B56" s="15"/>
      <c r="M56" s="15"/>
    </row>
    <row r="57" spans="2:13" ht="11.25">
      <c r="B57" s="15"/>
      <c r="M57" s="15"/>
    </row>
    <row r="58" spans="2:13" ht="11.25">
      <c r="B58" s="15"/>
      <c r="M58" s="15"/>
    </row>
    <row r="59" spans="2:13" ht="11.25">
      <c r="B59" s="15"/>
      <c r="M59" s="15"/>
    </row>
    <row r="60" spans="2:13" ht="11.25">
      <c r="B60" s="15"/>
      <c r="M60" s="15"/>
    </row>
    <row r="61" spans="2:13" s="1" customFormat="1">
      <c r="B61" s="27"/>
      <c r="D61" s="38" t="s">
        <v>53</v>
      </c>
      <c r="E61" s="29"/>
      <c r="F61" s="95" t="s">
        <v>54</v>
      </c>
      <c r="G61" s="38" t="s">
        <v>53</v>
      </c>
      <c r="H61" s="29"/>
      <c r="I61" s="29"/>
      <c r="J61" s="96" t="s">
        <v>54</v>
      </c>
      <c r="K61" s="29"/>
      <c r="L61" s="29"/>
      <c r="M61" s="27"/>
    </row>
    <row r="62" spans="2:13" ht="11.25">
      <c r="B62" s="15"/>
      <c r="M62" s="15"/>
    </row>
    <row r="63" spans="2:13" ht="11.25">
      <c r="B63" s="15"/>
      <c r="M63" s="15"/>
    </row>
    <row r="64" spans="2:13" ht="11.25">
      <c r="B64" s="15"/>
      <c r="M64" s="15"/>
    </row>
    <row r="65" spans="2:13" s="1" customFormat="1">
      <c r="B65" s="27"/>
      <c r="D65" s="36" t="s">
        <v>55</v>
      </c>
      <c r="E65" s="37"/>
      <c r="F65" s="37"/>
      <c r="G65" s="36" t="s">
        <v>56</v>
      </c>
      <c r="H65" s="37"/>
      <c r="I65" s="37"/>
      <c r="J65" s="37"/>
      <c r="K65" s="37"/>
      <c r="L65" s="37"/>
      <c r="M65" s="27"/>
    </row>
    <row r="66" spans="2:13" ht="11.25">
      <c r="B66" s="15"/>
      <c r="M66" s="15"/>
    </row>
    <row r="67" spans="2:13" ht="11.25">
      <c r="B67" s="15"/>
      <c r="M67" s="15"/>
    </row>
    <row r="68" spans="2:13" ht="11.25">
      <c r="B68" s="15"/>
      <c r="M68" s="15"/>
    </row>
    <row r="69" spans="2:13" ht="11.25">
      <c r="B69" s="15"/>
      <c r="M69" s="15"/>
    </row>
    <row r="70" spans="2:13" ht="11.25">
      <c r="B70" s="15"/>
      <c r="M70" s="15"/>
    </row>
    <row r="71" spans="2:13" ht="11.25">
      <c r="B71" s="15"/>
      <c r="M71" s="15"/>
    </row>
    <row r="72" spans="2:13" ht="11.25">
      <c r="B72" s="15"/>
      <c r="M72" s="15"/>
    </row>
    <row r="73" spans="2:13" ht="11.25">
      <c r="B73" s="15"/>
      <c r="M73" s="15"/>
    </row>
    <row r="74" spans="2:13" ht="11.25">
      <c r="B74" s="15"/>
      <c r="M74" s="15"/>
    </row>
    <row r="75" spans="2:13" ht="11.25">
      <c r="B75" s="15"/>
      <c r="M75" s="15"/>
    </row>
    <row r="76" spans="2:13" s="1" customFormat="1">
      <c r="B76" s="27"/>
      <c r="D76" s="38" t="s">
        <v>53</v>
      </c>
      <c r="E76" s="29"/>
      <c r="F76" s="95" t="s">
        <v>54</v>
      </c>
      <c r="G76" s="38" t="s">
        <v>53</v>
      </c>
      <c r="H76" s="29"/>
      <c r="I76" s="29"/>
      <c r="J76" s="96" t="s">
        <v>54</v>
      </c>
      <c r="K76" s="29"/>
      <c r="L76" s="29"/>
      <c r="M76" s="27"/>
    </row>
    <row r="77" spans="2:13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27"/>
    </row>
    <row r="82" spans="2:47" s="1" customFormat="1" ht="24.95" customHeight="1">
      <c r="B82" s="27"/>
      <c r="C82" s="16" t="s">
        <v>105</v>
      </c>
      <c r="M82" s="27"/>
    </row>
    <row r="83" spans="2:47" s="1" customFormat="1" ht="6.95" customHeight="1">
      <c r="B83" s="27"/>
      <c r="M83" s="27"/>
    </row>
    <row r="84" spans="2:47" s="1" customFormat="1" ht="12" customHeight="1">
      <c r="B84" s="27"/>
      <c r="C84" s="22" t="s">
        <v>17</v>
      </c>
      <c r="M84" s="27"/>
    </row>
    <row r="85" spans="2:47" s="1" customFormat="1" ht="16.5" customHeight="1">
      <c r="B85" s="27"/>
      <c r="E85" s="194" t="str">
        <f>E7</f>
        <v>Oprava trakční napájecí stanice Šumperk</v>
      </c>
      <c r="F85" s="195"/>
      <c r="G85" s="195"/>
      <c r="H85" s="195"/>
      <c r="M85" s="27"/>
    </row>
    <row r="86" spans="2:47" s="1" customFormat="1" ht="12" customHeight="1">
      <c r="B86" s="27"/>
      <c r="C86" s="22" t="s">
        <v>101</v>
      </c>
      <c r="M86" s="27"/>
    </row>
    <row r="87" spans="2:47" s="1" customFormat="1" ht="16.5" customHeight="1">
      <c r="B87" s="27"/>
      <c r="E87" s="156" t="str">
        <f>E9</f>
        <v>PS 03 - Doplnění ED Přerov</v>
      </c>
      <c r="F87" s="196"/>
      <c r="G87" s="196"/>
      <c r="H87" s="196"/>
      <c r="M87" s="27"/>
    </row>
    <row r="88" spans="2:47" s="1" customFormat="1" ht="6.95" customHeight="1">
      <c r="B88" s="27"/>
      <c r="M88" s="27"/>
    </row>
    <row r="89" spans="2:47" s="1" customFormat="1" ht="12" customHeight="1">
      <c r="B89" s="27"/>
      <c r="C89" s="22" t="s">
        <v>21</v>
      </c>
      <c r="F89" s="20" t="str">
        <f>F12</f>
        <v>TNS Šumperk</v>
      </c>
      <c r="I89" s="22" t="s">
        <v>23</v>
      </c>
      <c r="J89" s="47" t="str">
        <f>IF(J12="","",J12)</f>
        <v>2. 3. 2026</v>
      </c>
      <c r="M89" s="27"/>
    </row>
    <row r="90" spans="2:47" s="1" customFormat="1" ht="6.95" customHeight="1">
      <c r="B90" s="27"/>
      <c r="M90" s="27"/>
    </row>
    <row r="91" spans="2:47" s="1" customFormat="1" ht="15.2" customHeight="1">
      <c r="B91" s="27"/>
      <c r="C91" s="22" t="s">
        <v>25</v>
      </c>
      <c r="F91" s="20" t="str">
        <f>E15</f>
        <v>Správa železnic, státní organizace</v>
      </c>
      <c r="I91" s="22" t="s">
        <v>33</v>
      </c>
      <c r="J91" s="25" t="str">
        <f>E21</f>
        <v xml:space="preserve"> </v>
      </c>
      <c r="M91" s="27"/>
    </row>
    <row r="92" spans="2:47" s="1" customFormat="1" ht="15.2" customHeight="1">
      <c r="B92" s="27"/>
      <c r="C92" s="22" t="s">
        <v>31</v>
      </c>
      <c r="F92" s="20" t="str">
        <f>IF(E18="","",E18)</f>
        <v>Vyplň údaj</v>
      </c>
      <c r="I92" s="22" t="s">
        <v>35</v>
      </c>
      <c r="J92" s="25" t="str">
        <f>E24</f>
        <v>Ing. Jan Pavláček</v>
      </c>
      <c r="M92" s="27"/>
    </row>
    <row r="93" spans="2:47" s="1" customFormat="1" ht="10.35" customHeight="1">
      <c r="B93" s="27"/>
      <c r="M93" s="27"/>
    </row>
    <row r="94" spans="2:47" s="1" customFormat="1" ht="29.25" customHeight="1">
      <c r="B94" s="27"/>
      <c r="C94" s="97" t="s">
        <v>106</v>
      </c>
      <c r="D94" s="89"/>
      <c r="E94" s="89"/>
      <c r="F94" s="89"/>
      <c r="G94" s="89"/>
      <c r="H94" s="89"/>
      <c r="I94" s="98" t="s">
        <v>107</v>
      </c>
      <c r="J94" s="98" t="s">
        <v>108</v>
      </c>
      <c r="K94" s="98" t="s">
        <v>109</v>
      </c>
      <c r="L94" s="89"/>
      <c r="M94" s="27"/>
    </row>
    <row r="95" spans="2:47" s="1" customFormat="1" ht="10.35" customHeight="1">
      <c r="B95" s="27"/>
      <c r="M95" s="27"/>
    </row>
    <row r="96" spans="2:47" s="1" customFormat="1" ht="22.9" customHeight="1">
      <c r="B96" s="27"/>
      <c r="C96" s="99" t="s">
        <v>110</v>
      </c>
      <c r="I96" s="61">
        <f>Q117</f>
        <v>0</v>
      </c>
      <c r="J96" s="61">
        <f>R117</f>
        <v>0</v>
      </c>
      <c r="K96" s="61">
        <f>K117</f>
        <v>0</v>
      </c>
      <c r="M96" s="27"/>
      <c r="AU96" s="12" t="s">
        <v>111</v>
      </c>
    </row>
    <row r="97" spans="2:13" s="8" customFormat="1" ht="24.95" customHeight="1">
      <c r="B97" s="100"/>
      <c r="D97" s="101" t="s">
        <v>382</v>
      </c>
      <c r="E97" s="102"/>
      <c r="F97" s="102"/>
      <c r="G97" s="102"/>
      <c r="H97" s="102"/>
      <c r="I97" s="103">
        <f>Q118</f>
        <v>0</v>
      </c>
      <c r="J97" s="103">
        <f>R118</f>
        <v>0</v>
      </c>
      <c r="K97" s="103">
        <f>K118</f>
        <v>0</v>
      </c>
      <c r="M97" s="100"/>
    </row>
    <row r="98" spans="2:13" s="1" customFormat="1" ht="21.75" customHeight="1">
      <c r="B98" s="27"/>
      <c r="M98" s="27"/>
    </row>
    <row r="99" spans="2:13" s="1" customFormat="1" ht="6.95" customHeight="1"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27"/>
    </row>
    <row r="103" spans="2:13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27"/>
    </row>
    <row r="104" spans="2:13" s="1" customFormat="1" ht="24.95" customHeight="1">
      <c r="B104" s="27"/>
      <c r="C104" s="16" t="s">
        <v>117</v>
      </c>
      <c r="M104" s="27"/>
    </row>
    <row r="105" spans="2:13" s="1" customFormat="1" ht="6.95" customHeight="1">
      <c r="B105" s="27"/>
      <c r="M105" s="27"/>
    </row>
    <row r="106" spans="2:13" s="1" customFormat="1" ht="12" customHeight="1">
      <c r="B106" s="27"/>
      <c r="C106" s="22" t="s">
        <v>17</v>
      </c>
      <c r="M106" s="27"/>
    </row>
    <row r="107" spans="2:13" s="1" customFormat="1" ht="16.5" customHeight="1">
      <c r="B107" s="27"/>
      <c r="E107" s="194" t="str">
        <f>E7</f>
        <v>Oprava trakční napájecí stanice Šumperk</v>
      </c>
      <c r="F107" s="195"/>
      <c r="G107" s="195"/>
      <c r="H107" s="195"/>
      <c r="M107" s="27"/>
    </row>
    <row r="108" spans="2:13" s="1" customFormat="1" ht="12" customHeight="1">
      <c r="B108" s="27"/>
      <c r="C108" s="22" t="s">
        <v>101</v>
      </c>
      <c r="M108" s="27"/>
    </row>
    <row r="109" spans="2:13" s="1" customFormat="1" ht="16.5" customHeight="1">
      <c r="B109" s="27"/>
      <c r="E109" s="156" t="str">
        <f>E9</f>
        <v>PS 03 - Doplnění ED Přerov</v>
      </c>
      <c r="F109" s="196"/>
      <c r="G109" s="196"/>
      <c r="H109" s="196"/>
      <c r="M109" s="27"/>
    </row>
    <row r="110" spans="2:13" s="1" customFormat="1" ht="6.95" customHeight="1">
      <c r="B110" s="27"/>
      <c r="M110" s="27"/>
    </row>
    <row r="111" spans="2:13" s="1" customFormat="1" ht="12" customHeight="1">
      <c r="B111" s="27"/>
      <c r="C111" s="22" t="s">
        <v>21</v>
      </c>
      <c r="F111" s="20" t="str">
        <f>F12</f>
        <v>TNS Šumperk</v>
      </c>
      <c r="I111" s="22" t="s">
        <v>23</v>
      </c>
      <c r="J111" s="47" t="str">
        <f>IF(J12="","",J12)</f>
        <v>2. 3. 2026</v>
      </c>
      <c r="M111" s="27"/>
    </row>
    <row r="112" spans="2:13" s="1" customFormat="1" ht="6.95" customHeight="1">
      <c r="B112" s="27"/>
      <c r="M112" s="27"/>
    </row>
    <row r="113" spans="2:65" s="1" customFormat="1" ht="15.2" customHeight="1">
      <c r="B113" s="27"/>
      <c r="C113" s="22" t="s">
        <v>25</v>
      </c>
      <c r="F113" s="20" t="str">
        <f>E15</f>
        <v>Správa železnic, státní organizace</v>
      </c>
      <c r="I113" s="22" t="s">
        <v>33</v>
      </c>
      <c r="J113" s="25" t="str">
        <f>E21</f>
        <v xml:space="preserve"> </v>
      </c>
      <c r="M113" s="27"/>
    </row>
    <row r="114" spans="2:65" s="1" customFormat="1" ht="15.2" customHeight="1">
      <c r="B114" s="27"/>
      <c r="C114" s="22" t="s">
        <v>31</v>
      </c>
      <c r="F114" s="20" t="str">
        <f>IF(E18="","",E18)</f>
        <v>Vyplň údaj</v>
      </c>
      <c r="I114" s="22" t="s">
        <v>35</v>
      </c>
      <c r="J114" s="25" t="str">
        <f>E24</f>
        <v>Ing. Jan Pavláček</v>
      </c>
      <c r="M114" s="27"/>
    </row>
    <row r="115" spans="2:65" s="1" customFormat="1" ht="10.35" customHeight="1">
      <c r="B115" s="27"/>
      <c r="M115" s="27"/>
    </row>
    <row r="116" spans="2:65" s="9" customFormat="1" ht="29.25" customHeight="1">
      <c r="B116" s="104"/>
      <c r="C116" s="105" t="s">
        <v>118</v>
      </c>
      <c r="D116" s="106" t="s">
        <v>63</v>
      </c>
      <c r="E116" s="106" t="s">
        <v>59</v>
      </c>
      <c r="F116" s="106" t="s">
        <v>60</v>
      </c>
      <c r="G116" s="106" t="s">
        <v>119</v>
      </c>
      <c r="H116" s="106" t="s">
        <v>120</v>
      </c>
      <c r="I116" s="106" t="s">
        <v>121</v>
      </c>
      <c r="J116" s="106" t="s">
        <v>122</v>
      </c>
      <c r="K116" s="106" t="s">
        <v>109</v>
      </c>
      <c r="L116" s="107" t="s">
        <v>123</v>
      </c>
      <c r="M116" s="104"/>
      <c r="N116" s="54" t="s">
        <v>1</v>
      </c>
      <c r="O116" s="55" t="s">
        <v>42</v>
      </c>
      <c r="P116" s="55" t="s">
        <v>124</v>
      </c>
      <c r="Q116" s="55" t="s">
        <v>125</v>
      </c>
      <c r="R116" s="55" t="s">
        <v>126</v>
      </c>
      <c r="S116" s="55" t="s">
        <v>127</v>
      </c>
      <c r="T116" s="55" t="s">
        <v>128</v>
      </c>
      <c r="U116" s="55" t="s">
        <v>129</v>
      </c>
      <c r="V116" s="55" t="s">
        <v>130</v>
      </c>
      <c r="W116" s="55" t="s">
        <v>131</v>
      </c>
      <c r="X116" s="55" t="s">
        <v>132</v>
      </c>
      <c r="Y116" s="56" t="s">
        <v>133</v>
      </c>
    </row>
    <row r="117" spans="2:65" s="1" customFormat="1" ht="22.9" customHeight="1">
      <c r="B117" s="27"/>
      <c r="C117" s="59" t="s">
        <v>134</v>
      </c>
      <c r="K117" s="108">
        <f>BK117</f>
        <v>0</v>
      </c>
      <c r="M117" s="27"/>
      <c r="N117" s="57"/>
      <c r="O117" s="48"/>
      <c r="P117" s="48"/>
      <c r="Q117" s="109">
        <f>Q118</f>
        <v>0</v>
      </c>
      <c r="R117" s="109">
        <f>R118</f>
        <v>0</v>
      </c>
      <c r="S117" s="48"/>
      <c r="T117" s="110">
        <f>T118</f>
        <v>0</v>
      </c>
      <c r="U117" s="48"/>
      <c r="V117" s="110">
        <f>V118</f>
        <v>0</v>
      </c>
      <c r="W117" s="48"/>
      <c r="X117" s="110">
        <f>X118</f>
        <v>0</v>
      </c>
      <c r="Y117" s="49"/>
      <c r="AT117" s="12" t="s">
        <v>79</v>
      </c>
      <c r="AU117" s="12" t="s">
        <v>111</v>
      </c>
      <c r="BK117" s="111">
        <f>BK118</f>
        <v>0</v>
      </c>
    </row>
    <row r="118" spans="2:65" s="10" customFormat="1" ht="25.9" customHeight="1">
      <c r="B118" s="112"/>
      <c r="D118" s="113" t="s">
        <v>79</v>
      </c>
      <c r="E118" s="114" t="s">
        <v>383</v>
      </c>
      <c r="F118" s="114" t="s">
        <v>291</v>
      </c>
      <c r="I118" s="115"/>
      <c r="J118" s="115"/>
      <c r="K118" s="116">
        <f>BK118</f>
        <v>0</v>
      </c>
      <c r="M118" s="112"/>
      <c r="N118" s="117"/>
      <c r="Q118" s="118">
        <f>SUM(Q119:Q137)</f>
        <v>0</v>
      </c>
      <c r="R118" s="118">
        <f>SUM(R119:R137)</f>
        <v>0</v>
      </c>
      <c r="T118" s="119">
        <f>SUM(T119:T137)</f>
        <v>0</v>
      </c>
      <c r="V118" s="119">
        <f>SUM(V119:V137)</f>
        <v>0</v>
      </c>
      <c r="X118" s="119">
        <f>SUM(X119:X137)</f>
        <v>0</v>
      </c>
      <c r="Y118" s="120"/>
      <c r="AR118" s="113" t="s">
        <v>144</v>
      </c>
      <c r="AT118" s="121" t="s">
        <v>79</v>
      </c>
      <c r="AU118" s="121" t="s">
        <v>80</v>
      </c>
      <c r="AY118" s="113" t="s">
        <v>137</v>
      </c>
      <c r="BK118" s="122">
        <f>SUM(BK119:BK137)</f>
        <v>0</v>
      </c>
    </row>
    <row r="119" spans="2:65" s="1" customFormat="1" ht="24.2" customHeight="1">
      <c r="B119" s="27"/>
      <c r="C119" s="144" t="s">
        <v>144</v>
      </c>
      <c r="D119" s="144" t="s">
        <v>185</v>
      </c>
      <c r="E119" s="145" t="s">
        <v>454</v>
      </c>
      <c r="F119" s="146" t="s">
        <v>455</v>
      </c>
      <c r="G119" s="147" t="s">
        <v>141</v>
      </c>
      <c r="H119" s="148">
        <v>1</v>
      </c>
      <c r="I119" s="149"/>
      <c r="J119" s="149"/>
      <c r="K119" s="150">
        <f>ROUND(P119*H119,2)</f>
        <v>0</v>
      </c>
      <c r="L119" s="146" t="s">
        <v>142</v>
      </c>
      <c r="M119" s="27"/>
      <c r="N119" s="151" t="s">
        <v>1</v>
      </c>
      <c r="O119" s="133" t="s">
        <v>43</v>
      </c>
      <c r="P119" s="134">
        <f>I119+J119</f>
        <v>0</v>
      </c>
      <c r="Q119" s="134">
        <f>ROUND(I119*H119,2)</f>
        <v>0</v>
      </c>
      <c r="R119" s="134">
        <f>ROUND(J119*H119,2)</f>
        <v>0</v>
      </c>
      <c r="T119" s="135">
        <f>S119*H119</f>
        <v>0</v>
      </c>
      <c r="U119" s="135">
        <v>0</v>
      </c>
      <c r="V119" s="135">
        <f>U119*H119</f>
        <v>0</v>
      </c>
      <c r="W119" s="135">
        <v>0</v>
      </c>
      <c r="X119" s="135">
        <f>W119*H119</f>
        <v>0</v>
      </c>
      <c r="Y119" s="136" t="s">
        <v>1</v>
      </c>
      <c r="AR119" s="137" t="s">
        <v>188</v>
      </c>
      <c r="AT119" s="137" t="s">
        <v>185</v>
      </c>
      <c r="AU119" s="137" t="s">
        <v>88</v>
      </c>
      <c r="AY119" s="12" t="s">
        <v>137</v>
      </c>
      <c r="BE119" s="138">
        <f>IF(O119="základní",K119,0)</f>
        <v>0</v>
      </c>
      <c r="BF119" s="138">
        <f>IF(O119="snížená",K119,0)</f>
        <v>0</v>
      </c>
      <c r="BG119" s="138">
        <f>IF(O119="zákl. přenesená",K119,0)</f>
        <v>0</v>
      </c>
      <c r="BH119" s="138">
        <f>IF(O119="sníž. přenesená",K119,0)</f>
        <v>0</v>
      </c>
      <c r="BI119" s="138">
        <f>IF(O119="nulová",K119,0)</f>
        <v>0</v>
      </c>
      <c r="BJ119" s="12" t="s">
        <v>88</v>
      </c>
      <c r="BK119" s="138">
        <f>ROUND(P119*H119,2)</f>
        <v>0</v>
      </c>
      <c r="BL119" s="12" t="s">
        <v>188</v>
      </c>
      <c r="BM119" s="137" t="s">
        <v>456</v>
      </c>
    </row>
    <row r="120" spans="2:65" s="1" customFormat="1" ht="19.5">
      <c r="B120" s="27"/>
      <c r="D120" s="139" t="s">
        <v>146</v>
      </c>
      <c r="F120" s="140" t="s">
        <v>455</v>
      </c>
      <c r="I120" s="141"/>
      <c r="J120" s="141"/>
      <c r="M120" s="27"/>
      <c r="N120" s="142"/>
      <c r="Y120" s="51"/>
      <c r="AT120" s="12" t="s">
        <v>146</v>
      </c>
      <c r="AU120" s="12" t="s">
        <v>88</v>
      </c>
    </row>
    <row r="121" spans="2:65" s="1" customFormat="1" ht="49.15" customHeight="1">
      <c r="B121" s="27"/>
      <c r="C121" s="144" t="s">
        <v>425</v>
      </c>
      <c r="D121" s="144" t="s">
        <v>185</v>
      </c>
      <c r="E121" s="145" t="s">
        <v>457</v>
      </c>
      <c r="F121" s="146" t="s">
        <v>458</v>
      </c>
      <c r="G121" s="147" t="s">
        <v>353</v>
      </c>
      <c r="H121" s="148">
        <v>8</v>
      </c>
      <c r="I121" s="149"/>
      <c r="J121" s="149"/>
      <c r="K121" s="150">
        <f>ROUND(P121*H121,2)</f>
        <v>0</v>
      </c>
      <c r="L121" s="146" t="s">
        <v>142</v>
      </c>
      <c r="M121" s="27"/>
      <c r="N121" s="151" t="s">
        <v>1</v>
      </c>
      <c r="O121" s="133" t="s">
        <v>43</v>
      </c>
      <c r="P121" s="134">
        <f>I121+J121</f>
        <v>0</v>
      </c>
      <c r="Q121" s="134">
        <f>ROUND(I121*H121,2)</f>
        <v>0</v>
      </c>
      <c r="R121" s="134">
        <f>ROUND(J121*H121,2)</f>
        <v>0</v>
      </c>
      <c r="T121" s="135">
        <f>S121*H121</f>
        <v>0</v>
      </c>
      <c r="U121" s="135">
        <v>0</v>
      </c>
      <c r="V121" s="135">
        <f>U121*H121</f>
        <v>0</v>
      </c>
      <c r="W121" s="135">
        <v>0</v>
      </c>
      <c r="X121" s="135">
        <f>W121*H121</f>
        <v>0</v>
      </c>
      <c r="Y121" s="136" t="s">
        <v>1</v>
      </c>
      <c r="AR121" s="137" t="s">
        <v>188</v>
      </c>
      <c r="AT121" s="137" t="s">
        <v>185</v>
      </c>
      <c r="AU121" s="137" t="s">
        <v>88</v>
      </c>
      <c r="AY121" s="12" t="s">
        <v>137</v>
      </c>
      <c r="BE121" s="138">
        <f>IF(O121="základní",K121,0)</f>
        <v>0</v>
      </c>
      <c r="BF121" s="138">
        <f>IF(O121="snížená",K121,0)</f>
        <v>0</v>
      </c>
      <c r="BG121" s="138">
        <f>IF(O121="zákl. přenesená",K121,0)</f>
        <v>0</v>
      </c>
      <c r="BH121" s="138">
        <f>IF(O121="sníž. přenesená",K121,0)</f>
        <v>0</v>
      </c>
      <c r="BI121" s="138">
        <f>IF(O121="nulová",K121,0)</f>
        <v>0</v>
      </c>
      <c r="BJ121" s="12" t="s">
        <v>88</v>
      </c>
      <c r="BK121" s="138">
        <f>ROUND(P121*H121,2)</f>
        <v>0</v>
      </c>
      <c r="BL121" s="12" t="s">
        <v>188</v>
      </c>
      <c r="BM121" s="137" t="s">
        <v>459</v>
      </c>
    </row>
    <row r="122" spans="2:65" s="1" customFormat="1" ht="58.5">
      <c r="B122" s="27"/>
      <c r="D122" s="139" t="s">
        <v>146</v>
      </c>
      <c r="F122" s="140" t="s">
        <v>460</v>
      </c>
      <c r="I122" s="141"/>
      <c r="J122" s="141"/>
      <c r="M122" s="27"/>
      <c r="N122" s="142"/>
      <c r="Y122" s="51"/>
      <c r="AT122" s="12" t="s">
        <v>146</v>
      </c>
      <c r="AU122" s="12" t="s">
        <v>88</v>
      </c>
    </row>
    <row r="123" spans="2:65" s="1" customFormat="1" ht="62.65" customHeight="1">
      <c r="B123" s="27"/>
      <c r="C123" s="144" t="s">
        <v>88</v>
      </c>
      <c r="D123" s="144" t="s">
        <v>185</v>
      </c>
      <c r="E123" s="145" t="s">
        <v>461</v>
      </c>
      <c r="F123" s="146" t="s">
        <v>462</v>
      </c>
      <c r="G123" s="147" t="s">
        <v>353</v>
      </c>
      <c r="H123" s="148">
        <v>21</v>
      </c>
      <c r="I123" s="149"/>
      <c r="J123" s="149"/>
      <c r="K123" s="150">
        <f>ROUND(P123*H123,2)</f>
        <v>0</v>
      </c>
      <c r="L123" s="146" t="s">
        <v>142</v>
      </c>
      <c r="M123" s="27"/>
      <c r="N123" s="151" t="s">
        <v>1</v>
      </c>
      <c r="O123" s="133" t="s">
        <v>43</v>
      </c>
      <c r="P123" s="134">
        <f>I123+J123</f>
        <v>0</v>
      </c>
      <c r="Q123" s="134">
        <f>ROUND(I123*H123,2)</f>
        <v>0</v>
      </c>
      <c r="R123" s="134">
        <f>ROUND(J123*H123,2)</f>
        <v>0</v>
      </c>
      <c r="T123" s="135">
        <f>S123*H123</f>
        <v>0</v>
      </c>
      <c r="U123" s="135">
        <v>0</v>
      </c>
      <c r="V123" s="135">
        <f>U123*H123</f>
        <v>0</v>
      </c>
      <c r="W123" s="135">
        <v>0</v>
      </c>
      <c r="X123" s="135">
        <f>W123*H123</f>
        <v>0</v>
      </c>
      <c r="Y123" s="136" t="s">
        <v>1</v>
      </c>
      <c r="AR123" s="137" t="s">
        <v>188</v>
      </c>
      <c r="AT123" s="137" t="s">
        <v>185</v>
      </c>
      <c r="AU123" s="137" t="s">
        <v>88</v>
      </c>
      <c r="AY123" s="12" t="s">
        <v>137</v>
      </c>
      <c r="BE123" s="138">
        <f>IF(O123="základní",K123,0)</f>
        <v>0</v>
      </c>
      <c r="BF123" s="138">
        <f>IF(O123="snížená",K123,0)</f>
        <v>0</v>
      </c>
      <c r="BG123" s="138">
        <f>IF(O123="zákl. přenesená",K123,0)</f>
        <v>0</v>
      </c>
      <c r="BH123" s="138">
        <f>IF(O123="sníž. přenesená",K123,0)</f>
        <v>0</v>
      </c>
      <c r="BI123" s="138">
        <f>IF(O123="nulová",K123,0)</f>
        <v>0</v>
      </c>
      <c r="BJ123" s="12" t="s">
        <v>88</v>
      </c>
      <c r="BK123" s="138">
        <f>ROUND(P123*H123,2)</f>
        <v>0</v>
      </c>
      <c r="BL123" s="12" t="s">
        <v>188</v>
      </c>
      <c r="BM123" s="137" t="s">
        <v>463</v>
      </c>
    </row>
    <row r="124" spans="2:65" s="1" customFormat="1" ht="78">
      <c r="B124" s="27"/>
      <c r="D124" s="139" t="s">
        <v>146</v>
      </c>
      <c r="F124" s="140" t="s">
        <v>464</v>
      </c>
      <c r="I124" s="141"/>
      <c r="J124" s="141"/>
      <c r="M124" s="27"/>
      <c r="N124" s="142"/>
      <c r="Y124" s="51"/>
      <c r="AT124" s="12" t="s">
        <v>146</v>
      </c>
      <c r="AU124" s="12" t="s">
        <v>88</v>
      </c>
    </row>
    <row r="125" spans="2:65" s="1" customFormat="1" ht="44.25" customHeight="1">
      <c r="B125" s="27"/>
      <c r="C125" s="144" t="s">
        <v>421</v>
      </c>
      <c r="D125" s="144" t="s">
        <v>185</v>
      </c>
      <c r="E125" s="145" t="s">
        <v>465</v>
      </c>
      <c r="F125" s="146" t="s">
        <v>466</v>
      </c>
      <c r="G125" s="147" t="s">
        <v>141</v>
      </c>
      <c r="H125" s="148">
        <v>9</v>
      </c>
      <c r="I125" s="149"/>
      <c r="J125" s="149"/>
      <c r="K125" s="150">
        <f>ROUND(P125*H125,2)</f>
        <v>0</v>
      </c>
      <c r="L125" s="146" t="s">
        <v>142</v>
      </c>
      <c r="M125" s="27"/>
      <c r="N125" s="151" t="s">
        <v>1</v>
      </c>
      <c r="O125" s="133" t="s">
        <v>43</v>
      </c>
      <c r="P125" s="134">
        <f>I125+J125</f>
        <v>0</v>
      </c>
      <c r="Q125" s="134">
        <f>ROUND(I125*H125,2)</f>
        <v>0</v>
      </c>
      <c r="R125" s="134">
        <f>ROUND(J125*H125,2)</f>
        <v>0</v>
      </c>
      <c r="T125" s="135">
        <f>S125*H125</f>
        <v>0</v>
      </c>
      <c r="U125" s="135">
        <v>0</v>
      </c>
      <c r="V125" s="135">
        <f>U125*H125</f>
        <v>0</v>
      </c>
      <c r="W125" s="135">
        <v>0</v>
      </c>
      <c r="X125" s="135">
        <f>W125*H125</f>
        <v>0</v>
      </c>
      <c r="Y125" s="136" t="s">
        <v>1</v>
      </c>
      <c r="AR125" s="137" t="s">
        <v>188</v>
      </c>
      <c r="AT125" s="137" t="s">
        <v>185</v>
      </c>
      <c r="AU125" s="137" t="s">
        <v>88</v>
      </c>
      <c r="AY125" s="12" t="s">
        <v>137</v>
      </c>
      <c r="BE125" s="138">
        <f>IF(O125="základní",K125,0)</f>
        <v>0</v>
      </c>
      <c r="BF125" s="138">
        <f>IF(O125="snížená",K125,0)</f>
        <v>0</v>
      </c>
      <c r="BG125" s="138">
        <f>IF(O125="zákl. přenesená",K125,0)</f>
        <v>0</v>
      </c>
      <c r="BH125" s="138">
        <f>IF(O125="sníž. přenesená",K125,0)</f>
        <v>0</v>
      </c>
      <c r="BI125" s="138">
        <f>IF(O125="nulová",K125,0)</f>
        <v>0</v>
      </c>
      <c r="BJ125" s="12" t="s">
        <v>88</v>
      </c>
      <c r="BK125" s="138">
        <f>ROUND(P125*H125,2)</f>
        <v>0</v>
      </c>
      <c r="BL125" s="12" t="s">
        <v>188</v>
      </c>
      <c r="BM125" s="137" t="s">
        <v>467</v>
      </c>
    </row>
    <row r="126" spans="2:65" s="1" customFormat="1" ht="39">
      <c r="B126" s="27"/>
      <c r="D126" s="139" t="s">
        <v>146</v>
      </c>
      <c r="F126" s="140" t="s">
        <v>468</v>
      </c>
      <c r="I126" s="141"/>
      <c r="J126" s="141"/>
      <c r="M126" s="27"/>
      <c r="N126" s="142"/>
      <c r="Y126" s="51"/>
      <c r="AT126" s="12" t="s">
        <v>146</v>
      </c>
      <c r="AU126" s="12" t="s">
        <v>88</v>
      </c>
    </row>
    <row r="127" spans="2:65" s="1" customFormat="1" ht="29.25">
      <c r="B127" s="27"/>
      <c r="D127" s="139" t="s">
        <v>147</v>
      </c>
      <c r="F127" s="143" t="s">
        <v>469</v>
      </c>
      <c r="I127" s="141"/>
      <c r="J127" s="141"/>
      <c r="M127" s="27"/>
      <c r="N127" s="142"/>
      <c r="Y127" s="51"/>
      <c r="AT127" s="12" t="s">
        <v>147</v>
      </c>
      <c r="AU127" s="12" t="s">
        <v>88</v>
      </c>
    </row>
    <row r="128" spans="2:65" s="1" customFormat="1" ht="33" customHeight="1">
      <c r="B128" s="27"/>
      <c r="C128" s="144" t="s">
        <v>90</v>
      </c>
      <c r="D128" s="144" t="s">
        <v>185</v>
      </c>
      <c r="E128" s="145" t="s">
        <v>470</v>
      </c>
      <c r="F128" s="146" t="s">
        <v>471</v>
      </c>
      <c r="G128" s="147" t="s">
        <v>141</v>
      </c>
      <c r="H128" s="148">
        <v>0.2</v>
      </c>
      <c r="I128" s="149"/>
      <c r="J128" s="149"/>
      <c r="K128" s="150">
        <f>ROUND(P128*H128,2)</f>
        <v>0</v>
      </c>
      <c r="L128" s="146" t="s">
        <v>142</v>
      </c>
      <c r="M128" s="27"/>
      <c r="N128" s="151" t="s">
        <v>1</v>
      </c>
      <c r="O128" s="133" t="s">
        <v>43</v>
      </c>
      <c r="P128" s="134">
        <f>I128+J128</f>
        <v>0</v>
      </c>
      <c r="Q128" s="134">
        <f>ROUND(I128*H128,2)</f>
        <v>0</v>
      </c>
      <c r="R128" s="134">
        <f>ROUND(J128*H128,2)</f>
        <v>0</v>
      </c>
      <c r="T128" s="135">
        <f>S128*H128</f>
        <v>0</v>
      </c>
      <c r="U128" s="135">
        <v>0</v>
      </c>
      <c r="V128" s="135">
        <f>U128*H128</f>
        <v>0</v>
      </c>
      <c r="W128" s="135">
        <v>0</v>
      </c>
      <c r="X128" s="135">
        <f>W128*H128</f>
        <v>0</v>
      </c>
      <c r="Y128" s="136" t="s">
        <v>1</v>
      </c>
      <c r="AR128" s="137" t="s">
        <v>188</v>
      </c>
      <c r="AT128" s="137" t="s">
        <v>185</v>
      </c>
      <c r="AU128" s="137" t="s">
        <v>88</v>
      </c>
      <c r="AY128" s="12" t="s">
        <v>137</v>
      </c>
      <c r="BE128" s="138">
        <f>IF(O128="základní",K128,0)</f>
        <v>0</v>
      </c>
      <c r="BF128" s="138">
        <f>IF(O128="snížená",K128,0)</f>
        <v>0</v>
      </c>
      <c r="BG128" s="138">
        <f>IF(O128="zákl. přenesená",K128,0)</f>
        <v>0</v>
      </c>
      <c r="BH128" s="138">
        <f>IF(O128="sníž. přenesená",K128,0)</f>
        <v>0</v>
      </c>
      <c r="BI128" s="138">
        <f>IF(O128="nulová",K128,0)</f>
        <v>0</v>
      </c>
      <c r="BJ128" s="12" t="s">
        <v>88</v>
      </c>
      <c r="BK128" s="138">
        <f>ROUND(P128*H128,2)</f>
        <v>0</v>
      </c>
      <c r="BL128" s="12" t="s">
        <v>188</v>
      </c>
      <c r="BM128" s="137" t="s">
        <v>472</v>
      </c>
    </row>
    <row r="129" spans="2:65" s="1" customFormat="1" ht="19.5">
      <c r="B129" s="27"/>
      <c r="D129" s="139" t="s">
        <v>146</v>
      </c>
      <c r="F129" s="140" t="s">
        <v>471</v>
      </c>
      <c r="I129" s="141"/>
      <c r="J129" s="141"/>
      <c r="M129" s="27"/>
      <c r="N129" s="142"/>
      <c r="Y129" s="51"/>
      <c r="AT129" s="12" t="s">
        <v>146</v>
      </c>
      <c r="AU129" s="12" t="s">
        <v>88</v>
      </c>
    </row>
    <row r="130" spans="2:65" s="1" customFormat="1" ht="24.2" customHeight="1">
      <c r="B130" s="27"/>
      <c r="C130" s="144" t="s">
        <v>416</v>
      </c>
      <c r="D130" s="144" t="s">
        <v>185</v>
      </c>
      <c r="E130" s="145" t="s">
        <v>473</v>
      </c>
      <c r="F130" s="146" t="s">
        <v>474</v>
      </c>
      <c r="G130" s="147" t="s">
        <v>141</v>
      </c>
      <c r="H130" s="148">
        <v>0.2</v>
      </c>
      <c r="I130" s="149"/>
      <c r="J130" s="149"/>
      <c r="K130" s="150">
        <f>ROUND(P130*H130,2)</f>
        <v>0</v>
      </c>
      <c r="L130" s="146" t="s">
        <v>142</v>
      </c>
      <c r="M130" s="27"/>
      <c r="N130" s="151" t="s">
        <v>1</v>
      </c>
      <c r="O130" s="133" t="s">
        <v>43</v>
      </c>
      <c r="P130" s="134">
        <f>I130+J130</f>
        <v>0</v>
      </c>
      <c r="Q130" s="134">
        <f>ROUND(I130*H130,2)</f>
        <v>0</v>
      </c>
      <c r="R130" s="134">
        <f>ROUND(J130*H130,2)</f>
        <v>0</v>
      </c>
      <c r="T130" s="135">
        <f>S130*H130</f>
        <v>0</v>
      </c>
      <c r="U130" s="135">
        <v>0</v>
      </c>
      <c r="V130" s="135">
        <f>U130*H130</f>
        <v>0</v>
      </c>
      <c r="W130" s="135">
        <v>0</v>
      </c>
      <c r="X130" s="135">
        <f>W130*H130</f>
        <v>0</v>
      </c>
      <c r="Y130" s="136" t="s">
        <v>1</v>
      </c>
      <c r="AR130" s="137" t="s">
        <v>188</v>
      </c>
      <c r="AT130" s="137" t="s">
        <v>185</v>
      </c>
      <c r="AU130" s="137" t="s">
        <v>88</v>
      </c>
      <c r="AY130" s="12" t="s">
        <v>137</v>
      </c>
      <c r="BE130" s="138">
        <f>IF(O130="základní",K130,0)</f>
        <v>0</v>
      </c>
      <c r="BF130" s="138">
        <f>IF(O130="snížená",K130,0)</f>
        <v>0</v>
      </c>
      <c r="BG130" s="138">
        <f>IF(O130="zákl. přenesená",K130,0)</f>
        <v>0</v>
      </c>
      <c r="BH130" s="138">
        <f>IF(O130="sníž. přenesená",K130,0)</f>
        <v>0</v>
      </c>
      <c r="BI130" s="138">
        <f>IF(O130="nulová",K130,0)</f>
        <v>0</v>
      </c>
      <c r="BJ130" s="12" t="s">
        <v>88</v>
      </c>
      <c r="BK130" s="138">
        <f>ROUND(P130*H130,2)</f>
        <v>0</v>
      </c>
      <c r="BL130" s="12" t="s">
        <v>188</v>
      </c>
      <c r="BM130" s="137" t="s">
        <v>475</v>
      </c>
    </row>
    <row r="131" spans="2:65" s="1" customFormat="1" ht="19.5">
      <c r="B131" s="27"/>
      <c r="D131" s="139" t="s">
        <v>146</v>
      </c>
      <c r="F131" s="140" t="s">
        <v>474</v>
      </c>
      <c r="I131" s="141"/>
      <c r="J131" s="141"/>
      <c r="M131" s="27"/>
      <c r="N131" s="142"/>
      <c r="Y131" s="51"/>
      <c r="AT131" s="12" t="s">
        <v>146</v>
      </c>
      <c r="AU131" s="12" t="s">
        <v>88</v>
      </c>
    </row>
    <row r="132" spans="2:65" s="1" customFormat="1" ht="24.2" customHeight="1">
      <c r="B132" s="27"/>
      <c r="C132" s="144" t="s">
        <v>143</v>
      </c>
      <c r="D132" s="144" t="s">
        <v>185</v>
      </c>
      <c r="E132" s="145" t="s">
        <v>476</v>
      </c>
      <c r="F132" s="146" t="s">
        <v>477</v>
      </c>
      <c r="G132" s="147" t="s">
        <v>141</v>
      </c>
      <c r="H132" s="148">
        <v>0.3</v>
      </c>
      <c r="I132" s="149"/>
      <c r="J132" s="149"/>
      <c r="K132" s="150">
        <f>ROUND(P132*H132,2)</f>
        <v>0</v>
      </c>
      <c r="L132" s="146" t="s">
        <v>142</v>
      </c>
      <c r="M132" s="27"/>
      <c r="N132" s="151" t="s">
        <v>1</v>
      </c>
      <c r="O132" s="133" t="s">
        <v>43</v>
      </c>
      <c r="P132" s="134">
        <f>I132+J132</f>
        <v>0</v>
      </c>
      <c r="Q132" s="134">
        <f>ROUND(I132*H132,2)</f>
        <v>0</v>
      </c>
      <c r="R132" s="134">
        <f>ROUND(J132*H132,2)</f>
        <v>0</v>
      </c>
      <c r="T132" s="135">
        <f>S132*H132</f>
        <v>0</v>
      </c>
      <c r="U132" s="135">
        <v>0</v>
      </c>
      <c r="V132" s="135">
        <f>U132*H132</f>
        <v>0</v>
      </c>
      <c r="W132" s="135">
        <v>0</v>
      </c>
      <c r="X132" s="135">
        <f>W132*H132</f>
        <v>0</v>
      </c>
      <c r="Y132" s="136" t="s">
        <v>1</v>
      </c>
      <c r="AR132" s="137" t="s">
        <v>188</v>
      </c>
      <c r="AT132" s="137" t="s">
        <v>185</v>
      </c>
      <c r="AU132" s="137" t="s">
        <v>88</v>
      </c>
      <c r="AY132" s="12" t="s">
        <v>137</v>
      </c>
      <c r="BE132" s="138">
        <f>IF(O132="základní",K132,0)</f>
        <v>0</v>
      </c>
      <c r="BF132" s="138">
        <f>IF(O132="snížená",K132,0)</f>
        <v>0</v>
      </c>
      <c r="BG132" s="138">
        <f>IF(O132="zákl. přenesená",K132,0)</f>
        <v>0</v>
      </c>
      <c r="BH132" s="138">
        <f>IF(O132="sníž. přenesená",K132,0)</f>
        <v>0</v>
      </c>
      <c r="BI132" s="138">
        <f>IF(O132="nulová",K132,0)</f>
        <v>0</v>
      </c>
      <c r="BJ132" s="12" t="s">
        <v>88</v>
      </c>
      <c r="BK132" s="138">
        <f>ROUND(P132*H132,2)</f>
        <v>0</v>
      </c>
      <c r="BL132" s="12" t="s">
        <v>188</v>
      </c>
      <c r="BM132" s="137" t="s">
        <v>478</v>
      </c>
    </row>
    <row r="133" spans="2:65" s="1" customFormat="1" ht="19.5">
      <c r="B133" s="27"/>
      <c r="D133" s="139" t="s">
        <v>146</v>
      </c>
      <c r="F133" s="140" t="s">
        <v>477</v>
      </c>
      <c r="I133" s="141"/>
      <c r="J133" s="141"/>
      <c r="M133" s="27"/>
      <c r="N133" s="142"/>
      <c r="Y133" s="51"/>
      <c r="AT133" s="12" t="s">
        <v>146</v>
      </c>
      <c r="AU133" s="12" t="s">
        <v>88</v>
      </c>
    </row>
    <row r="134" spans="2:65" s="1" customFormat="1" ht="24.2" customHeight="1">
      <c r="B134" s="27"/>
      <c r="C134" s="144" t="s">
        <v>152</v>
      </c>
      <c r="D134" s="144" t="s">
        <v>185</v>
      </c>
      <c r="E134" s="145" t="s">
        <v>479</v>
      </c>
      <c r="F134" s="146" t="s">
        <v>480</v>
      </c>
      <c r="G134" s="147" t="s">
        <v>141</v>
      </c>
      <c r="H134" s="148">
        <v>0.3</v>
      </c>
      <c r="I134" s="149"/>
      <c r="J134" s="149"/>
      <c r="K134" s="150">
        <f>ROUND(P134*H134,2)</f>
        <v>0</v>
      </c>
      <c r="L134" s="146" t="s">
        <v>142</v>
      </c>
      <c r="M134" s="27"/>
      <c r="N134" s="151" t="s">
        <v>1</v>
      </c>
      <c r="O134" s="133" t="s">
        <v>43</v>
      </c>
      <c r="P134" s="134">
        <f>I134+J134</f>
        <v>0</v>
      </c>
      <c r="Q134" s="134">
        <f>ROUND(I134*H134,2)</f>
        <v>0</v>
      </c>
      <c r="R134" s="134">
        <f>ROUND(J134*H134,2)</f>
        <v>0</v>
      </c>
      <c r="T134" s="135">
        <f>S134*H134</f>
        <v>0</v>
      </c>
      <c r="U134" s="135">
        <v>0</v>
      </c>
      <c r="V134" s="135">
        <f>U134*H134</f>
        <v>0</v>
      </c>
      <c r="W134" s="135">
        <v>0</v>
      </c>
      <c r="X134" s="135">
        <f>W134*H134</f>
        <v>0</v>
      </c>
      <c r="Y134" s="136" t="s">
        <v>1</v>
      </c>
      <c r="AR134" s="137" t="s">
        <v>188</v>
      </c>
      <c r="AT134" s="137" t="s">
        <v>185</v>
      </c>
      <c r="AU134" s="137" t="s">
        <v>88</v>
      </c>
      <c r="AY134" s="12" t="s">
        <v>137</v>
      </c>
      <c r="BE134" s="138">
        <f>IF(O134="základní",K134,0)</f>
        <v>0</v>
      </c>
      <c r="BF134" s="138">
        <f>IF(O134="snížená",K134,0)</f>
        <v>0</v>
      </c>
      <c r="BG134" s="138">
        <f>IF(O134="zákl. přenesená",K134,0)</f>
        <v>0</v>
      </c>
      <c r="BH134" s="138">
        <f>IF(O134="sníž. přenesená",K134,0)</f>
        <v>0</v>
      </c>
      <c r="BI134" s="138">
        <f>IF(O134="nulová",K134,0)</f>
        <v>0</v>
      </c>
      <c r="BJ134" s="12" t="s">
        <v>88</v>
      </c>
      <c r="BK134" s="138">
        <f>ROUND(P134*H134,2)</f>
        <v>0</v>
      </c>
      <c r="BL134" s="12" t="s">
        <v>188</v>
      </c>
      <c r="BM134" s="137" t="s">
        <v>481</v>
      </c>
    </row>
    <row r="135" spans="2:65" s="1" customFormat="1" ht="11.25">
      <c r="B135" s="27"/>
      <c r="D135" s="139" t="s">
        <v>146</v>
      </c>
      <c r="F135" s="140" t="s">
        <v>480</v>
      </c>
      <c r="I135" s="141"/>
      <c r="J135" s="141"/>
      <c r="M135" s="27"/>
      <c r="N135" s="142"/>
      <c r="Y135" s="51"/>
      <c r="AT135" s="12" t="s">
        <v>146</v>
      </c>
      <c r="AU135" s="12" t="s">
        <v>88</v>
      </c>
    </row>
    <row r="136" spans="2:65" s="1" customFormat="1" ht="49.15" customHeight="1">
      <c r="B136" s="27"/>
      <c r="C136" s="144" t="s">
        <v>167</v>
      </c>
      <c r="D136" s="144" t="s">
        <v>185</v>
      </c>
      <c r="E136" s="145" t="s">
        <v>482</v>
      </c>
      <c r="F136" s="146" t="s">
        <v>483</v>
      </c>
      <c r="G136" s="147" t="s">
        <v>141</v>
      </c>
      <c r="H136" s="148">
        <v>0.2</v>
      </c>
      <c r="I136" s="149"/>
      <c r="J136" s="149"/>
      <c r="K136" s="150">
        <f>ROUND(P136*H136,2)</f>
        <v>0</v>
      </c>
      <c r="L136" s="146" t="s">
        <v>142</v>
      </c>
      <c r="M136" s="27"/>
      <c r="N136" s="151" t="s">
        <v>1</v>
      </c>
      <c r="O136" s="133" t="s">
        <v>43</v>
      </c>
      <c r="P136" s="134">
        <f>I136+J136</f>
        <v>0</v>
      </c>
      <c r="Q136" s="134">
        <f>ROUND(I136*H136,2)</f>
        <v>0</v>
      </c>
      <c r="R136" s="134">
        <f>ROUND(J136*H136,2)</f>
        <v>0</v>
      </c>
      <c r="T136" s="135">
        <f>S136*H136</f>
        <v>0</v>
      </c>
      <c r="U136" s="135">
        <v>0</v>
      </c>
      <c r="V136" s="135">
        <f>U136*H136</f>
        <v>0</v>
      </c>
      <c r="W136" s="135">
        <v>0</v>
      </c>
      <c r="X136" s="135">
        <f>W136*H136</f>
        <v>0</v>
      </c>
      <c r="Y136" s="136" t="s">
        <v>1</v>
      </c>
      <c r="AR136" s="137" t="s">
        <v>188</v>
      </c>
      <c r="AT136" s="137" t="s">
        <v>185</v>
      </c>
      <c r="AU136" s="137" t="s">
        <v>88</v>
      </c>
      <c r="AY136" s="12" t="s">
        <v>137</v>
      </c>
      <c r="BE136" s="138">
        <f>IF(O136="základní",K136,0)</f>
        <v>0</v>
      </c>
      <c r="BF136" s="138">
        <f>IF(O136="snížená",K136,0)</f>
        <v>0</v>
      </c>
      <c r="BG136" s="138">
        <f>IF(O136="zákl. přenesená",K136,0)</f>
        <v>0</v>
      </c>
      <c r="BH136" s="138">
        <f>IF(O136="sníž. přenesená",K136,0)</f>
        <v>0</v>
      </c>
      <c r="BI136" s="138">
        <f>IF(O136="nulová",K136,0)</f>
        <v>0</v>
      </c>
      <c r="BJ136" s="12" t="s">
        <v>88</v>
      </c>
      <c r="BK136" s="138">
        <f>ROUND(P136*H136,2)</f>
        <v>0</v>
      </c>
      <c r="BL136" s="12" t="s">
        <v>188</v>
      </c>
      <c r="BM136" s="137" t="s">
        <v>484</v>
      </c>
    </row>
    <row r="137" spans="2:65" s="1" customFormat="1" ht="29.25">
      <c r="B137" s="27"/>
      <c r="D137" s="139" t="s">
        <v>146</v>
      </c>
      <c r="F137" s="140" t="s">
        <v>483</v>
      </c>
      <c r="I137" s="141"/>
      <c r="J137" s="141"/>
      <c r="M137" s="27"/>
      <c r="N137" s="152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4"/>
      <c r="AT137" s="12" t="s">
        <v>146</v>
      </c>
      <c r="AU137" s="12" t="s">
        <v>88</v>
      </c>
    </row>
    <row r="138" spans="2:65" s="1" customFormat="1" ht="6.95" customHeight="1"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27"/>
    </row>
  </sheetData>
  <sheetProtection algorithmName="SHA-512" hashValue="yBfxYoWk6KCOMDps+JfR15Q6kU1r+vflyTvb/8+144Yf9rEeYWCxQ2EHUZRfyYBpsg0acrVpFOAcXhv+LEZRcQ==" saltValue="sirj3T1TY5LpFvXZcavGEUyH4lHRvopwxbhaKkW70yoSXkNE9mNFHiLxAR1lQwNj9WhyvbUdz4K/nWFNwE8sbg==" spinCount="100000" sheet="1" objects="1" scenarios="1" formatColumns="0" formatRows="0" autoFilter="0"/>
  <autoFilter ref="C116:L137" xr:uid="{00000000-0009-0000-0000-000003000000}"/>
  <mergeCells count="9">
    <mergeCell ref="E87:H87"/>
    <mergeCell ref="E107:H107"/>
    <mergeCell ref="E109:H109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5.5" customWidth="1"/>
    <col min="13" max="13" width="9.33203125" customWidth="1"/>
    <col min="14" max="14" width="10.83203125" hidden="1" customWidth="1"/>
    <col min="15" max="15" width="9.33203125" hidden="1"/>
    <col min="16" max="25" width="14.1640625" hidden="1" customWidth="1"/>
    <col min="26" max="26" width="16.33203125" customWidth="1"/>
    <col min="27" max="27" width="12.33203125" customWidth="1"/>
    <col min="28" max="28" width="1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T2" s="12" t="s">
        <v>99</v>
      </c>
    </row>
    <row r="3" spans="2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AT3" s="12" t="s">
        <v>90</v>
      </c>
    </row>
    <row r="4" spans="2:46" ht="24.95" customHeight="1">
      <c r="B4" s="15"/>
      <c r="D4" s="16" t="s">
        <v>100</v>
      </c>
      <c r="M4" s="15"/>
      <c r="N4" s="84" t="s">
        <v>11</v>
      </c>
      <c r="AT4" s="12" t="s">
        <v>4</v>
      </c>
    </row>
    <row r="5" spans="2:46" ht="6.95" customHeight="1">
      <c r="B5" s="15"/>
      <c r="M5" s="15"/>
    </row>
    <row r="6" spans="2:46" ht="12" customHeight="1">
      <c r="B6" s="15"/>
      <c r="D6" s="22" t="s">
        <v>17</v>
      </c>
      <c r="M6" s="15"/>
    </row>
    <row r="7" spans="2:46" ht="16.5" customHeight="1">
      <c r="B7" s="15"/>
      <c r="E7" s="194" t="str">
        <f>'Rekapitulace stavby'!K6</f>
        <v>Oprava trakční napájecí stanice Šumperk</v>
      </c>
      <c r="F7" s="195"/>
      <c r="G7" s="195"/>
      <c r="H7" s="195"/>
      <c r="M7" s="15"/>
    </row>
    <row r="8" spans="2:46" s="1" customFormat="1" ht="12" customHeight="1">
      <c r="B8" s="27"/>
      <c r="D8" s="22" t="s">
        <v>101</v>
      </c>
      <c r="M8" s="27"/>
    </row>
    <row r="9" spans="2:46" s="1" customFormat="1" ht="16.5" customHeight="1">
      <c r="B9" s="27"/>
      <c r="E9" s="156" t="s">
        <v>485</v>
      </c>
      <c r="F9" s="196"/>
      <c r="G9" s="196"/>
      <c r="H9" s="196"/>
      <c r="M9" s="27"/>
    </row>
    <row r="10" spans="2:46" s="1" customFormat="1" ht="11.25">
      <c r="B10" s="27"/>
      <c r="M10" s="27"/>
    </row>
    <row r="11" spans="2:46" s="1" customFormat="1" ht="12" customHeight="1">
      <c r="B11" s="27"/>
      <c r="D11" s="22" t="s">
        <v>19</v>
      </c>
      <c r="F11" s="20" t="s">
        <v>1</v>
      </c>
      <c r="I11" s="22" t="s">
        <v>20</v>
      </c>
      <c r="J11" s="20" t="s">
        <v>1</v>
      </c>
      <c r="M11" s="27"/>
    </row>
    <row r="12" spans="2:46" s="1" customFormat="1" ht="12" customHeight="1">
      <c r="B12" s="27"/>
      <c r="D12" s="22" t="s">
        <v>21</v>
      </c>
      <c r="F12" s="20" t="s">
        <v>22</v>
      </c>
      <c r="I12" s="22" t="s">
        <v>23</v>
      </c>
      <c r="J12" s="47" t="str">
        <f>'Rekapitulace stavby'!AN8</f>
        <v>2. 3. 2026</v>
      </c>
      <c r="M12" s="27"/>
    </row>
    <row r="13" spans="2:46" s="1" customFormat="1" ht="10.9" customHeight="1">
      <c r="B13" s="27"/>
      <c r="M13" s="27"/>
    </row>
    <row r="14" spans="2:46" s="1" customFormat="1" ht="12" customHeight="1">
      <c r="B14" s="27"/>
      <c r="D14" s="22" t="s">
        <v>25</v>
      </c>
      <c r="I14" s="22" t="s">
        <v>26</v>
      </c>
      <c r="J14" s="20" t="s">
        <v>27</v>
      </c>
      <c r="M14" s="27"/>
    </row>
    <row r="15" spans="2:46" s="1" customFormat="1" ht="18" customHeight="1">
      <c r="B15" s="27"/>
      <c r="E15" s="20" t="s">
        <v>28</v>
      </c>
      <c r="I15" s="22" t="s">
        <v>29</v>
      </c>
      <c r="J15" s="20" t="s">
        <v>30</v>
      </c>
      <c r="M15" s="27"/>
    </row>
    <row r="16" spans="2:46" s="1" customFormat="1" ht="6.95" customHeight="1">
      <c r="B16" s="27"/>
      <c r="M16" s="27"/>
    </row>
    <row r="17" spans="2:13" s="1" customFormat="1" ht="12" customHeight="1">
      <c r="B17" s="27"/>
      <c r="D17" s="22" t="s">
        <v>31</v>
      </c>
      <c r="I17" s="22" t="s">
        <v>26</v>
      </c>
      <c r="J17" s="23" t="str">
        <f>'Rekapitulace stavby'!AN13</f>
        <v>Vyplň údaj</v>
      </c>
      <c r="M17" s="27"/>
    </row>
    <row r="18" spans="2:13" s="1" customFormat="1" ht="18" customHeight="1">
      <c r="B18" s="27"/>
      <c r="E18" s="197" t="str">
        <f>'Rekapitulace stavby'!E14</f>
        <v>Vyplň údaj</v>
      </c>
      <c r="F18" s="178"/>
      <c r="G18" s="178"/>
      <c r="H18" s="178"/>
      <c r="I18" s="22" t="s">
        <v>29</v>
      </c>
      <c r="J18" s="23" t="str">
        <f>'Rekapitulace stavby'!AN14</f>
        <v>Vyplň údaj</v>
      </c>
      <c r="M18" s="27"/>
    </row>
    <row r="19" spans="2:13" s="1" customFormat="1" ht="6.95" customHeight="1">
      <c r="B19" s="27"/>
      <c r="M19" s="27"/>
    </row>
    <row r="20" spans="2:13" s="1" customFormat="1" ht="12" customHeight="1">
      <c r="B20" s="27"/>
      <c r="D20" s="22" t="s">
        <v>33</v>
      </c>
      <c r="I20" s="22" t="s">
        <v>26</v>
      </c>
      <c r="J20" s="20" t="str">
        <f>IF('Rekapitulace stavby'!AN16="","",'Rekapitulace stavby'!AN16)</f>
        <v/>
      </c>
      <c r="M20" s="27"/>
    </row>
    <row r="21" spans="2:13" s="1" customFormat="1" ht="18" customHeight="1">
      <c r="B21" s="27"/>
      <c r="E21" s="20" t="str">
        <f>IF('Rekapitulace stavby'!E17="","",'Rekapitulace stavby'!E17)</f>
        <v xml:space="preserve"> </v>
      </c>
      <c r="I21" s="22" t="s">
        <v>29</v>
      </c>
      <c r="J21" s="20" t="str">
        <f>IF('Rekapitulace stavby'!AN17="","",'Rekapitulace stavby'!AN17)</f>
        <v/>
      </c>
      <c r="M21" s="27"/>
    </row>
    <row r="22" spans="2:13" s="1" customFormat="1" ht="6.95" customHeight="1">
      <c r="B22" s="27"/>
      <c r="M22" s="27"/>
    </row>
    <row r="23" spans="2:13" s="1" customFormat="1" ht="12" customHeight="1">
      <c r="B23" s="27"/>
      <c r="D23" s="22" t="s">
        <v>35</v>
      </c>
      <c r="I23" s="22" t="s">
        <v>26</v>
      </c>
      <c r="J23" s="20" t="s">
        <v>1</v>
      </c>
      <c r="M23" s="27"/>
    </row>
    <row r="24" spans="2:13" s="1" customFormat="1" ht="18" customHeight="1">
      <c r="B24" s="27"/>
      <c r="E24" s="20" t="s">
        <v>36</v>
      </c>
      <c r="I24" s="22" t="s">
        <v>29</v>
      </c>
      <c r="J24" s="20" t="s">
        <v>1</v>
      </c>
      <c r="M24" s="27"/>
    </row>
    <row r="25" spans="2:13" s="1" customFormat="1" ht="6.95" customHeight="1">
      <c r="B25" s="27"/>
      <c r="M25" s="27"/>
    </row>
    <row r="26" spans="2:13" s="1" customFormat="1" ht="12" customHeight="1">
      <c r="B26" s="27"/>
      <c r="D26" s="22" t="s">
        <v>37</v>
      </c>
      <c r="M26" s="27"/>
    </row>
    <row r="27" spans="2:13" s="7" customFormat="1" ht="16.5" customHeight="1">
      <c r="B27" s="85"/>
      <c r="E27" s="183" t="s">
        <v>1</v>
      </c>
      <c r="F27" s="183"/>
      <c r="G27" s="183"/>
      <c r="H27" s="183"/>
      <c r="M27" s="85"/>
    </row>
    <row r="28" spans="2:13" s="1" customFormat="1" ht="6.95" customHeight="1">
      <c r="B28" s="27"/>
      <c r="M28" s="27"/>
    </row>
    <row r="29" spans="2:13" s="1" customFormat="1" ht="6.95" customHeight="1">
      <c r="B29" s="27"/>
      <c r="D29" s="48"/>
      <c r="E29" s="48"/>
      <c r="F29" s="48"/>
      <c r="G29" s="48"/>
      <c r="H29" s="48"/>
      <c r="I29" s="48"/>
      <c r="J29" s="48"/>
      <c r="K29" s="48"/>
      <c r="L29" s="48"/>
      <c r="M29" s="27"/>
    </row>
    <row r="30" spans="2:13" s="1" customFormat="1">
      <c r="B30" s="27"/>
      <c r="E30" s="22" t="s">
        <v>103</v>
      </c>
      <c r="K30" s="86">
        <f>I96</f>
        <v>0</v>
      </c>
      <c r="M30" s="27"/>
    </row>
    <row r="31" spans="2:13" s="1" customFormat="1">
      <c r="B31" s="27"/>
      <c r="E31" s="22" t="s">
        <v>104</v>
      </c>
      <c r="K31" s="86">
        <f>J96</f>
        <v>0</v>
      </c>
      <c r="M31" s="27"/>
    </row>
    <row r="32" spans="2:13" s="1" customFormat="1" ht="25.35" customHeight="1">
      <c r="B32" s="27"/>
      <c r="D32" s="87" t="s">
        <v>38</v>
      </c>
      <c r="K32" s="61">
        <f>ROUND(K117, 2)</f>
        <v>0</v>
      </c>
      <c r="M32" s="27"/>
    </row>
    <row r="33" spans="2:13" s="1" customFormat="1" ht="6.95" customHeight="1">
      <c r="B33" s="27"/>
      <c r="D33" s="48"/>
      <c r="E33" s="48"/>
      <c r="F33" s="48"/>
      <c r="G33" s="48"/>
      <c r="H33" s="48"/>
      <c r="I33" s="48"/>
      <c r="J33" s="48"/>
      <c r="K33" s="48"/>
      <c r="L33" s="48"/>
      <c r="M33" s="27"/>
    </row>
    <row r="34" spans="2:13" s="1" customFormat="1" ht="14.45" customHeight="1">
      <c r="B34" s="27"/>
      <c r="F34" s="30" t="s">
        <v>40</v>
      </c>
      <c r="I34" s="30" t="s">
        <v>39</v>
      </c>
      <c r="K34" s="30" t="s">
        <v>41</v>
      </c>
      <c r="M34" s="27"/>
    </row>
    <row r="35" spans="2:13" s="1" customFormat="1" ht="14.45" customHeight="1">
      <c r="B35" s="27"/>
      <c r="D35" s="50" t="s">
        <v>42</v>
      </c>
      <c r="E35" s="22" t="s">
        <v>43</v>
      </c>
      <c r="F35" s="86">
        <f>ROUND((SUM(BE117:BE127)),  2)</f>
        <v>0</v>
      </c>
      <c r="I35" s="88">
        <v>0.21</v>
      </c>
      <c r="K35" s="86">
        <f>ROUND(((SUM(BE117:BE127))*I35),  2)</f>
        <v>0</v>
      </c>
      <c r="M35" s="27"/>
    </row>
    <row r="36" spans="2:13" s="1" customFormat="1" ht="14.45" customHeight="1">
      <c r="B36" s="27"/>
      <c r="E36" s="22" t="s">
        <v>44</v>
      </c>
      <c r="F36" s="86">
        <f>ROUND((SUM(BF117:BF127)),  2)</f>
        <v>0</v>
      </c>
      <c r="I36" s="88">
        <v>0.12</v>
      </c>
      <c r="K36" s="86">
        <f>ROUND(((SUM(BF117:BF127))*I36),  2)</f>
        <v>0</v>
      </c>
      <c r="M36" s="27"/>
    </row>
    <row r="37" spans="2:13" s="1" customFormat="1" ht="14.45" hidden="1" customHeight="1">
      <c r="B37" s="27"/>
      <c r="E37" s="22" t="s">
        <v>45</v>
      </c>
      <c r="F37" s="86">
        <f>ROUND((SUM(BG117:BG127)),  2)</f>
        <v>0</v>
      </c>
      <c r="I37" s="88">
        <v>0.21</v>
      </c>
      <c r="K37" s="86">
        <f>0</f>
        <v>0</v>
      </c>
      <c r="M37" s="27"/>
    </row>
    <row r="38" spans="2:13" s="1" customFormat="1" ht="14.45" hidden="1" customHeight="1">
      <c r="B38" s="27"/>
      <c r="E38" s="22" t="s">
        <v>46</v>
      </c>
      <c r="F38" s="86">
        <f>ROUND((SUM(BH117:BH127)),  2)</f>
        <v>0</v>
      </c>
      <c r="I38" s="88">
        <v>0.12</v>
      </c>
      <c r="K38" s="86">
        <f>0</f>
        <v>0</v>
      </c>
      <c r="M38" s="27"/>
    </row>
    <row r="39" spans="2:13" s="1" customFormat="1" ht="14.45" hidden="1" customHeight="1">
      <c r="B39" s="27"/>
      <c r="E39" s="22" t="s">
        <v>47</v>
      </c>
      <c r="F39" s="86">
        <f>ROUND((SUM(BI117:BI127)),  2)</f>
        <v>0</v>
      </c>
      <c r="I39" s="88">
        <v>0</v>
      </c>
      <c r="K39" s="86">
        <f>0</f>
        <v>0</v>
      </c>
      <c r="M39" s="27"/>
    </row>
    <row r="40" spans="2:13" s="1" customFormat="1" ht="6.95" customHeight="1">
      <c r="B40" s="27"/>
      <c r="M40" s="27"/>
    </row>
    <row r="41" spans="2:13" s="1" customFormat="1" ht="25.35" customHeight="1">
      <c r="B41" s="27"/>
      <c r="C41" s="89"/>
      <c r="D41" s="90" t="s">
        <v>48</v>
      </c>
      <c r="E41" s="52"/>
      <c r="F41" s="52"/>
      <c r="G41" s="91" t="s">
        <v>49</v>
      </c>
      <c r="H41" s="92" t="s">
        <v>50</v>
      </c>
      <c r="I41" s="52"/>
      <c r="J41" s="52"/>
      <c r="K41" s="93">
        <f>SUM(K32:K39)</f>
        <v>0</v>
      </c>
      <c r="L41" s="94"/>
      <c r="M41" s="27"/>
    </row>
    <row r="42" spans="2:13" s="1" customFormat="1" ht="14.45" customHeight="1">
      <c r="B42" s="27"/>
      <c r="M42" s="27"/>
    </row>
    <row r="43" spans="2:13" ht="14.45" customHeight="1">
      <c r="B43" s="15"/>
      <c r="M43" s="15"/>
    </row>
    <row r="44" spans="2:13" ht="14.45" customHeight="1">
      <c r="B44" s="15"/>
      <c r="M44" s="15"/>
    </row>
    <row r="45" spans="2:13" ht="14.45" customHeight="1">
      <c r="B45" s="15"/>
      <c r="M45" s="15"/>
    </row>
    <row r="46" spans="2:13" ht="14.45" customHeight="1">
      <c r="B46" s="15"/>
      <c r="M46" s="15"/>
    </row>
    <row r="47" spans="2:13" ht="14.45" customHeight="1">
      <c r="B47" s="15"/>
      <c r="M47" s="15"/>
    </row>
    <row r="48" spans="2:13" ht="14.45" customHeight="1">
      <c r="B48" s="15"/>
      <c r="M48" s="15"/>
    </row>
    <row r="49" spans="2:13" ht="14.45" customHeight="1">
      <c r="B49" s="15"/>
      <c r="M49" s="15"/>
    </row>
    <row r="50" spans="2:13" s="1" customFormat="1" ht="14.45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37"/>
      <c r="K50" s="37"/>
      <c r="L50" s="37"/>
      <c r="M50" s="27"/>
    </row>
    <row r="51" spans="2:13" ht="11.25">
      <c r="B51" s="15"/>
      <c r="M51" s="15"/>
    </row>
    <row r="52" spans="2:13" ht="11.25">
      <c r="B52" s="15"/>
      <c r="M52" s="15"/>
    </row>
    <row r="53" spans="2:13" ht="11.25">
      <c r="B53" s="15"/>
      <c r="M53" s="15"/>
    </row>
    <row r="54" spans="2:13" ht="11.25">
      <c r="B54" s="15"/>
      <c r="M54" s="15"/>
    </row>
    <row r="55" spans="2:13" ht="11.25">
      <c r="B55" s="15"/>
      <c r="M55" s="15"/>
    </row>
    <row r="56" spans="2:13" ht="11.25">
      <c r="B56" s="15"/>
      <c r="M56" s="15"/>
    </row>
    <row r="57" spans="2:13" ht="11.25">
      <c r="B57" s="15"/>
      <c r="M57" s="15"/>
    </row>
    <row r="58" spans="2:13" ht="11.25">
      <c r="B58" s="15"/>
      <c r="M58" s="15"/>
    </row>
    <row r="59" spans="2:13" ht="11.25">
      <c r="B59" s="15"/>
      <c r="M59" s="15"/>
    </row>
    <row r="60" spans="2:13" ht="11.25">
      <c r="B60" s="15"/>
      <c r="M60" s="15"/>
    </row>
    <row r="61" spans="2:13" s="1" customFormat="1">
      <c r="B61" s="27"/>
      <c r="D61" s="38" t="s">
        <v>53</v>
      </c>
      <c r="E61" s="29"/>
      <c r="F61" s="95" t="s">
        <v>54</v>
      </c>
      <c r="G61" s="38" t="s">
        <v>53</v>
      </c>
      <c r="H61" s="29"/>
      <c r="I61" s="29"/>
      <c r="J61" s="96" t="s">
        <v>54</v>
      </c>
      <c r="K61" s="29"/>
      <c r="L61" s="29"/>
      <c r="M61" s="27"/>
    </row>
    <row r="62" spans="2:13" ht="11.25">
      <c r="B62" s="15"/>
      <c r="M62" s="15"/>
    </row>
    <row r="63" spans="2:13" ht="11.25">
      <c r="B63" s="15"/>
      <c r="M63" s="15"/>
    </row>
    <row r="64" spans="2:13" ht="11.25">
      <c r="B64" s="15"/>
      <c r="M64" s="15"/>
    </row>
    <row r="65" spans="2:13" s="1" customFormat="1">
      <c r="B65" s="27"/>
      <c r="D65" s="36" t="s">
        <v>55</v>
      </c>
      <c r="E65" s="37"/>
      <c r="F65" s="37"/>
      <c r="G65" s="36" t="s">
        <v>56</v>
      </c>
      <c r="H65" s="37"/>
      <c r="I65" s="37"/>
      <c r="J65" s="37"/>
      <c r="K65" s="37"/>
      <c r="L65" s="37"/>
      <c r="M65" s="27"/>
    </row>
    <row r="66" spans="2:13" ht="11.25">
      <c r="B66" s="15"/>
      <c r="M66" s="15"/>
    </row>
    <row r="67" spans="2:13" ht="11.25">
      <c r="B67" s="15"/>
      <c r="M67" s="15"/>
    </row>
    <row r="68" spans="2:13" ht="11.25">
      <c r="B68" s="15"/>
      <c r="M68" s="15"/>
    </row>
    <row r="69" spans="2:13" ht="11.25">
      <c r="B69" s="15"/>
      <c r="M69" s="15"/>
    </row>
    <row r="70" spans="2:13" ht="11.25">
      <c r="B70" s="15"/>
      <c r="M70" s="15"/>
    </row>
    <row r="71" spans="2:13" ht="11.25">
      <c r="B71" s="15"/>
      <c r="M71" s="15"/>
    </row>
    <row r="72" spans="2:13" ht="11.25">
      <c r="B72" s="15"/>
      <c r="M72" s="15"/>
    </row>
    <row r="73" spans="2:13" ht="11.25">
      <c r="B73" s="15"/>
      <c r="M73" s="15"/>
    </row>
    <row r="74" spans="2:13" ht="11.25">
      <c r="B74" s="15"/>
      <c r="M74" s="15"/>
    </row>
    <row r="75" spans="2:13" ht="11.25">
      <c r="B75" s="15"/>
      <c r="M75" s="15"/>
    </row>
    <row r="76" spans="2:13" s="1" customFormat="1">
      <c r="B76" s="27"/>
      <c r="D76" s="38" t="s">
        <v>53</v>
      </c>
      <c r="E76" s="29"/>
      <c r="F76" s="95" t="s">
        <v>54</v>
      </c>
      <c r="G76" s="38" t="s">
        <v>53</v>
      </c>
      <c r="H76" s="29"/>
      <c r="I76" s="29"/>
      <c r="J76" s="96" t="s">
        <v>54</v>
      </c>
      <c r="K76" s="29"/>
      <c r="L76" s="29"/>
      <c r="M76" s="27"/>
    </row>
    <row r="77" spans="2:13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27"/>
    </row>
    <row r="82" spans="2:47" s="1" customFormat="1" ht="24.95" customHeight="1">
      <c r="B82" s="27"/>
      <c r="C82" s="16" t="s">
        <v>105</v>
      </c>
      <c r="M82" s="27"/>
    </row>
    <row r="83" spans="2:47" s="1" customFormat="1" ht="6.95" customHeight="1">
      <c r="B83" s="27"/>
      <c r="M83" s="27"/>
    </row>
    <row r="84" spans="2:47" s="1" customFormat="1" ht="12" customHeight="1">
      <c r="B84" s="27"/>
      <c r="C84" s="22" t="s">
        <v>17</v>
      </c>
      <c r="M84" s="27"/>
    </row>
    <row r="85" spans="2:47" s="1" customFormat="1" ht="16.5" customHeight="1">
      <c r="B85" s="27"/>
      <c r="E85" s="194" t="str">
        <f>E7</f>
        <v>Oprava trakční napájecí stanice Šumperk</v>
      </c>
      <c r="F85" s="195"/>
      <c r="G85" s="195"/>
      <c r="H85" s="195"/>
      <c r="M85" s="27"/>
    </row>
    <row r="86" spans="2:47" s="1" customFormat="1" ht="12" customHeight="1">
      <c r="B86" s="27"/>
      <c r="C86" s="22" t="s">
        <v>101</v>
      </c>
      <c r="M86" s="27"/>
    </row>
    <row r="87" spans="2:47" s="1" customFormat="1" ht="16.5" customHeight="1">
      <c r="B87" s="27"/>
      <c r="E87" s="156" t="str">
        <f>E9</f>
        <v>- - VRN</v>
      </c>
      <c r="F87" s="196"/>
      <c r="G87" s="196"/>
      <c r="H87" s="196"/>
      <c r="M87" s="27"/>
    </row>
    <row r="88" spans="2:47" s="1" customFormat="1" ht="6.95" customHeight="1">
      <c r="B88" s="27"/>
      <c r="M88" s="27"/>
    </row>
    <row r="89" spans="2:47" s="1" customFormat="1" ht="12" customHeight="1">
      <c r="B89" s="27"/>
      <c r="C89" s="22" t="s">
        <v>21</v>
      </c>
      <c r="F89" s="20" t="str">
        <f>F12</f>
        <v>TNS Šumperk</v>
      </c>
      <c r="I89" s="22" t="s">
        <v>23</v>
      </c>
      <c r="J89" s="47" t="str">
        <f>IF(J12="","",J12)</f>
        <v>2. 3. 2026</v>
      </c>
      <c r="M89" s="27"/>
    </row>
    <row r="90" spans="2:47" s="1" customFormat="1" ht="6.95" customHeight="1">
      <c r="B90" s="27"/>
      <c r="M90" s="27"/>
    </row>
    <row r="91" spans="2:47" s="1" customFormat="1" ht="15.2" customHeight="1">
      <c r="B91" s="27"/>
      <c r="C91" s="22" t="s">
        <v>25</v>
      </c>
      <c r="F91" s="20" t="str">
        <f>E15</f>
        <v>Správa železnic, státní organizace</v>
      </c>
      <c r="I91" s="22" t="s">
        <v>33</v>
      </c>
      <c r="J91" s="25" t="str">
        <f>E21</f>
        <v xml:space="preserve"> </v>
      </c>
      <c r="M91" s="27"/>
    </row>
    <row r="92" spans="2:47" s="1" customFormat="1" ht="15.2" customHeight="1">
      <c r="B92" s="27"/>
      <c r="C92" s="22" t="s">
        <v>31</v>
      </c>
      <c r="F92" s="20" t="str">
        <f>IF(E18="","",E18)</f>
        <v>Vyplň údaj</v>
      </c>
      <c r="I92" s="22" t="s">
        <v>35</v>
      </c>
      <c r="J92" s="25" t="str">
        <f>E24</f>
        <v>Ing. Jan Pavláček</v>
      </c>
      <c r="M92" s="27"/>
    </row>
    <row r="93" spans="2:47" s="1" customFormat="1" ht="10.35" customHeight="1">
      <c r="B93" s="27"/>
      <c r="M93" s="27"/>
    </row>
    <row r="94" spans="2:47" s="1" customFormat="1" ht="29.25" customHeight="1">
      <c r="B94" s="27"/>
      <c r="C94" s="97" t="s">
        <v>106</v>
      </c>
      <c r="D94" s="89"/>
      <c r="E94" s="89"/>
      <c r="F94" s="89"/>
      <c r="G94" s="89"/>
      <c r="H94" s="89"/>
      <c r="I94" s="98" t="s">
        <v>107</v>
      </c>
      <c r="J94" s="98" t="s">
        <v>108</v>
      </c>
      <c r="K94" s="98" t="s">
        <v>109</v>
      </c>
      <c r="L94" s="89"/>
      <c r="M94" s="27"/>
    </row>
    <row r="95" spans="2:47" s="1" customFormat="1" ht="10.35" customHeight="1">
      <c r="B95" s="27"/>
      <c r="M95" s="27"/>
    </row>
    <row r="96" spans="2:47" s="1" customFormat="1" ht="22.9" customHeight="1">
      <c r="B96" s="27"/>
      <c r="C96" s="99" t="s">
        <v>110</v>
      </c>
      <c r="I96" s="61">
        <f>Q117</f>
        <v>0</v>
      </c>
      <c r="J96" s="61">
        <f>R117</f>
        <v>0</v>
      </c>
      <c r="K96" s="61">
        <f>K117</f>
        <v>0</v>
      </c>
      <c r="M96" s="27"/>
      <c r="AU96" s="12" t="s">
        <v>111</v>
      </c>
    </row>
    <row r="97" spans="2:13" s="8" customFormat="1" ht="24.95" customHeight="1">
      <c r="B97" s="100"/>
      <c r="D97" s="101" t="s">
        <v>486</v>
      </c>
      <c r="E97" s="102"/>
      <c r="F97" s="102"/>
      <c r="G97" s="102"/>
      <c r="H97" s="102"/>
      <c r="I97" s="103">
        <f>Q118</f>
        <v>0</v>
      </c>
      <c r="J97" s="103">
        <f>R118</f>
        <v>0</v>
      </c>
      <c r="K97" s="103">
        <f>K118</f>
        <v>0</v>
      </c>
      <c r="M97" s="100"/>
    </row>
    <row r="98" spans="2:13" s="1" customFormat="1" ht="21.75" customHeight="1">
      <c r="B98" s="27"/>
      <c r="M98" s="27"/>
    </row>
    <row r="99" spans="2:13" s="1" customFormat="1" ht="6.95" customHeight="1"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27"/>
    </row>
    <row r="103" spans="2:13" s="1" customFormat="1" ht="6.95" customHeight="1"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27"/>
    </row>
    <row r="104" spans="2:13" s="1" customFormat="1" ht="24.95" customHeight="1">
      <c r="B104" s="27"/>
      <c r="C104" s="16" t="s">
        <v>117</v>
      </c>
      <c r="M104" s="27"/>
    </row>
    <row r="105" spans="2:13" s="1" customFormat="1" ht="6.95" customHeight="1">
      <c r="B105" s="27"/>
      <c r="M105" s="27"/>
    </row>
    <row r="106" spans="2:13" s="1" customFormat="1" ht="12" customHeight="1">
      <c r="B106" s="27"/>
      <c r="C106" s="22" t="s">
        <v>17</v>
      </c>
      <c r="M106" s="27"/>
    </row>
    <row r="107" spans="2:13" s="1" customFormat="1" ht="16.5" customHeight="1">
      <c r="B107" s="27"/>
      <c r="E107" s="194" t="str">
        <f>E7</f>
        <v>Oprava trakční napájecí stanice Šumperk</v>
      </c>
      <c r="F107" s="195"/>
      <c r="G107" s="195"/>
      <c r="H107" s="195"/>
      <c r="M107" s="27"/>
    </row>
    <row r="108" spans="2:13" s="1" customFormat="1" ht="12" customHeight="1">
      <c r="B108" s="27"/>
      <c r="C108" s="22" t="s">
        <v>101</v>
      </c>
      <c r="M108" s="27"/>
    </row>
    <row r="109" spans="2:13" s="1" customFormat="1" ht="16.5" customHeight="1">
      <c r="B109" s="27"/>
      <c r="E109" s="156" t="str">
        <f>E9</f>
        <v>- - VRN</v>
      </c>
      <c r="F109" s="196"/>
      <c r="G109" s="196"/>
      <c r="H109" s="196"/>
      <c r="M109" s="27"/>
    </row>
    <row r="110" spans="2:13" s="1" customFormat="1" ht="6.95" customHeight="1">
      <c r="B110" s="27"/>
      <c r="M110" s="27"/>
    </row>
    <row r="111" spans="2:13" s="1" customFormat="1" ht="12" customHeight="1">
      <c r="B111" s="27"/>
      <c r="C111" s="22" t="s">
        <v>21</v>
      </c>
      <c r="F111" s="20" t="str">
        <f>F12</f>
        <v>TNS Šumperk</v>
      </c>
      <c r="I111" s="22" t="s">
        <v>23</v>
      </c>
      <c r="J111" s="47" t="str">
        <f>IF(J12="","",J12)</f>
        <v>2. 3. 2026</v>
      </c>
      <c r="M111" s="27"/>
    </row>
    <row r="112" spans="2:13" s="1" customFormat="1" ht="6.95" customHeight="1">
      <c r="B112" s="27"/>
      <c r="M112" s="27"/>
    </row>
    <row r="113" spans="2:65" s="1" customFormat="1" ht="15.2" customHeight="1">
      <c r="B113" s="27"/>
      <c r="C113" s="22" t="s">
        <v>25</v>
      </c>
      <c r="F113" s="20" t="str">
        <f>E15</f>
        <v>Správa železnic, státní organizace</v>
      </c>
      <c r="I113" s="22" t="s">
        <v>33</v>
      </c>
      <c r="J113" s="25" t="str">
        <f>E21</f>
        <v xml:space="preserve"> </v>
      </c>
      <c r="M113" s="27"/>
    </row>
    <row r="114" spans="2:65" s="1" customFormat="1" ht="15.2" customHeight="1">
      <c r="B114" s="27"/>
      <c r="C114" s="22" t="s">
        <v>31</v>
      </c>
      <c r="F114" s="20" t="str">
        <f>IF(E18="","",E18)</f>
        <v>Vyplň údaj</v>
      </c>
      <c r="I114" s="22" t="s">
        <v>35</v>
      </c>
      <c r="J114" s="25" t="str">
        <f>E24</f>
        <v>Ing. Jan Pavláček</v>
      </c>
      <c r="M114" s="27"/>
    </row>
    <row r="115" spans="2:65" s="1" customFormat="1" ht="10.35" customHeight="1">
      <c r="B115" s="27"/>
      <c r="M115" s="27"/>
    </row>
    <row r="116" spans="2:65" s="9" customFormat="1" ht="29.25" customHeight="1">
      <c r="B116" s="104"/>
      <c r="C116" s="105" t="s">
        <v>118</v>
      </c>
      <c r="D116" s="106" t="s">
        <v>63</v>
      </c>
      <c r="E116" s="106" t="s">
        <v>59</v>
      </c>
      <c r="F116" s="106" t="s">
        <v>60</v>
      </c>
      <c r="G116" s="106" t="s">
        <v>119</v>
      </c>
      <c r="H116" s="106" t="s">
        <v>120</v>
      </c>
      <c r="I116" s="106" t="s">
        <v>121</v>
      </c>
      <c r="J116" s="106" t="s">
        <v>122</v>
      </c>
      <c r="K116" s="106" t="s">
        <v>109</v>
      </c>
      <c r="L116" s="107" t="s">
        <v>123</v>
      </c>
      <c r="M116" s="104"/>
      <c r="N116" s="54" t="s">
        <v>1</v>
      </c>
      <c r="O116" s="55" t="s">
        <v>42</v>
      </c>
      <c r="P116" s="55" t="s">
        <v>124</v>
      </c>
      <c r="Q116" s="55" t="s">
        <v>125</v>
      </c>
      <c r="R116" s="55" t="s">
        <v>126</v>
      </c>
      <c r="S116" s="55" t="s">
        <v>127</v>
      </c>
      <c r="T116" s="55" t="s">
        <v>128</v>
      </c>
      <c r="U116" s="55" t="s">
        <v>129</v>
      </c>
      <c r="V116" s="55" t="s">
        <v>130</v>
      </c>
      <c r="W116" s="55" t="s">
        <v>131</v>
      </c>
      <c r="X116" s="55" t="s">
        <v>132</v>
      </c>
      <c r="Y116" s="56" t="s">
        <v>133</v>
      </c>
    </row>
    <row r="117" spans="2:65" s="1" customFormat="1" ht="22.9" customHeight="1">
      <c r="B117" s="27"/>
      <c r="C117" s="59" t="s">
        <v>134</v>
      </c>
      <c r="K117" s="108">
        <f>BK117</f>
        <v>0</v>
      </c>
      <c r="M117" s="27"/>
      <c r="N117" s="57"/>
      <c r="O117" s="48"/>
      <c r="P117" s="48"/>
      <c r="Q117" s="109">
        <f>Q118</f>
        <v>0</v>
      </c>
      <c r="R117" s="109">
        <f>R118</f>
        <v>0</v>
      </c>
      <c r="S117" s="48"/>
      <c r="T117" s="110">
        <f>T118</f>
        <v>0</v>
      </c>
      <c r="U117" s="48"/>
      <c r="V117" s="110">
        <f>V118</f>
        <v>0</v>
      </c>
      <c r="W117" s="48"/>
      <c r="X117" s="110">
        <f>X118</f>
        <v>0</v>
      </c>
      <c r="Y117" s="49"/>
      <c r="AT117" s="12" t="s">
        <v>79</v>
      </c>
      <c r="AU117" s="12" t="s">
        <v>111</v>
      </c>
      <c r="BK117" s="111">
        <f>BK118</f>
        <v>0</v>
      </c>
    </row>
    <row r="118" spans="2:65" s="10" customFormat="1" ht="25.9" customHeight="1">
      <c r="B118" s="112"/>
      <c r="D118" s="113" t="s">
        <v>79</v>
      </c>
      <c r="E118" s="114" t="s">
        <v>98</v>
      </c>
      <c r="F118" s="114" t="s">
        <v>487</v>
      </c>
      <c r="I118" s="115"/>
      <c r="J118" s="115"/>
      <c r="K118" s="116">
        <f>BK118</f>
        <v>0</v>
      </c>
      <c r="M118" s="112"/>
      <c r="N118" s="117"/>
      <c r="Q118" s="118">
        <f>SUM(Q119:Q127)</f>
        <v>0</v>
      </c>
      <c r="R118" s="118">
        <f>SUM(R119:R127)</f>
        <v>0</v>
      </c>
      <c r="T118" s="119">
        <f>SUM(T119:T127)</f>
        <v>0</v>
      </c>
      <c r="V118" s="119">
        <f>SUM(V119:V127)</f>
        <v>0</v>
      </c>
      <c r="X118" s="119">
        <f>SUM(X119:X127)</f>
        <v>0</v>
      </c>
      <c r="Y118" s="120"/>
      <c r="AR118" s="113" t="s">
        <v>425</v>
      </c>
      <c r="AT118" s="121" t="s">
        <v>79</v>
      </c>
      <c r="AU118" s="121" t="s">
        <v>80</v>
      </c>
      <c r="AY118" s="113" t="s">
        <v>137</v>
      </c>
      <c r="BK118" s="122">
        <f>SUM(BK119:BK127)</f>
        <v>0</v>
      </c>
    </row>
    <row r="119" spans="2:65" s="1" customFormat="1" ht="33" customHeight="1">
      <c r="B119" s="27"/>
      <c r="C119" s="144" t="s">
        <v>88</v>
      </c>
      <c r="D119" s="144" t="s">
        <v>185</v>
      </c>
      <c r="E119" s="145" t="s">
        <v>488</v>
      </c>
      <c r="F119" s="146" t="s">
        <v>489</v>
      </c>
      <c r="G119" s="147" t="s">
        <v>490</v>
      </c>
      <c r="H119" s="155"/>
      <c r="I119" s="149"/>
      <c r="J119" s="149"/>
      <c r="K119" s="150">
        <f>ROUND(P119*H119,2)</f>
        <v>0</v>
      </c>
      <c r="L119" s="146" t="s">
        <v>142</v>
      </c>
      <c r="M119" s="27"/>
      <c r="N119" s="151" t="s">
        <v>1</v>
      </c>
      <c r="O119" s="133" t="s">
        <v>43</v>
      </c>
      <c r="P119" s="134">
        <f>I119+J119</f>
        <v>0</v>
      </c>
      <c r="Q119" s="134">
        <f>ROUND(I119*H119,2)</f>
        <v>0</v>
      </c>
      <c r="R119" s="134">
        <f>ROUND(J119*H119,2)</f>
        <v>0</v>
      </c>
      <c r="T119" s="135">
        <f>S119*H119</f>
        <v>0</v>
      </c>
      <c r="U119" s="135">
        <v>0</v>
      </c>
      <c r="V119" s="135">
        <f>U119*H119</f>
        <v>0</v>
      </c>
      <c r="W119" s="135">
        <v>0</v>
      </c>
      <c r="X119" s="135">
        <f>W119*H119</f>
        <v>0</v>
      </c>
      <c r="Y119" s="136" t="s">
        <v>1</v>
      </c>
      <c r="AR119" s="137" t="s">
        <v>144</v>
      </c>
      <c r="AT119" s="137" t="s">
        <v>185</v>
      </c>
      <c r="AU119" s="137" t="s">
        <v>88</v>
      </c>
      <c r="AY119" s="12" t="s">
        <v>137</v>
      </c>
      <c r="BE119" s="138">
        <f>IF(O119="základní",K119,0)</f>
        <v>0</v>
      </c>
      <c r="BF119" s="138">
        <f>IF(O119="snížená",K119,0)</f>
        <v>0</v>
      </c>
      <c r="BG119" s="138">
        <f>IF(O119="zákl. přenesená",K119,0)</f>
        <v>0</v>
      </c>
      <c r="BH119" s="138">
        <f>IF(O119="sníž. přenesená",K119,0)</f>
        <v>0</v>
      </c>
      <c r="BI119" s="138">
        <f>IF(O119="nulová",K119,0)</f>
        <v>0</v>
      </c>
      <c r="BJ119" s="12" t="s">
        <v>88</v>
      </c>
      <c r="BK119" s="138">
        <f>ROUND(P119*H119,2)</f>
        <v>0</v>
      </c>
      <c r="BL119" s="12" t="s">
        <v>144</v>
      </c>
      <c r="BM119" s="137" t="s">
        <v>491</v>
      </c>
    </row>
    <row r="120" spans="2:65" s="1" customFormat="1" ht="58.5">
      <c r="B120" s="27"/>
      <c r="D120" s="139" t="s">
        <v>146</v>
      </c>
      <c r="F120" s="140" t="s">
        <v>492</v>
      </c>
      <c r="I120" s="141"/>
      <c r="J120" s="141"/>
      <c r="M120" s="27"/>
      <c r="N120" s="142"/>
      <c r="Y120" s="51"/>
      <c r="AT120" s="12" t="s">
        <v>146</v>
      </c>
      <c r="AU120" s="12" t="s">
        <v>88</v>
      </c>
    </row>
    <row r="121" spans="2:65" s="1" customFormat="1" ht="19.5">
      <c r="B121" s="27"/>
      <c r="D121" s="139" t="s">
        <v>147</v>
      </c>
      <c r="F121" s="143" t="s">
        <v>493</v>
      </c>
      <c r="I121" s="141"/>
      <c r="J121" s="141"/>
      <c r="M121" s="27"/>
      <c r="N121" s="142"/>
      <c r="Y121" s="51"/>
      <c r="AT121" s="12" t="s">
        <v>147</v>
      </c>
      <c r="AU121" s="12" t="s">
        <v>88</v>
      </c>
    </row>
    <row r="122" spans="2:65" s="1" customFormat="1" ht="24">
      <c r="B122" s="27"/>
      <c r="C122" s="144" t="s">
        <v>90</v>
      </c>
      <c r="D122" s="144" t="s">
        <v>185</v>
      </c>
      <c r="E122" s="145" t="s">
        <v>494</v>
      </c>
      <c r="F122" s="146" t="s">
        <v>495</v>
      </c>
      <c r="G122" s="147" t="s">
        <v>490</v>
      </c>
      <c r="H122" s="155"/>
      <c r="I122" s="149"/>
      <c r="J122" s="149"/>
      <c r="K122" s="150">
        <f>ROUND(P122*H122,2)</f>
        <v>0</v>
      </c>
      <c r="L122" s="146" t="s">
        <v>142</v>
      </c>
      <c r="M122" s="27"/>
      <c r="N122" s="151" t="s">
        <v>1</v>
      </c>
      <c r="O122" s="133" t="s">
        <v>43</v>
      </c>
      <c r="P122" s="134">
        <f>I122+J122</f>
        <v>0</v>
      </c>
      <c r="Q122" s="134">
        <f>ROUND(I122*H122,2)</f>
        <v>0</v>
      </c>
      <c r="R122" s="134">
        <f>ROUND(J122*H122,2)</f>
        <v>0</v>
      </c>
      <c r="T122" s="135">
        <f>S122*H122</f>
        <v>0</v>
      </c>
      <c r="U122" s="135">
        <v>0</v>
      </c>
      <c r="V122" s="135">
        <f>U122*H122</f>
        <v>0</v>
      </c>
      <c r="W122" s="135">
        <v>0</v>
      </c>
      <c r="X122" s="135">
        <f>W122*H122</f>
        <v>0</v>
      </c>
      <c r="Y122" s="136" t="s">
        <v>1</v>
      </c>
      <c r="AR122" s="137" t="s">
        <v>144</v>
      </c>
      <c r="AT122" s="137" t="s">
        <v>185</v>
      </c>
      <c r="AU122" s="137" t="s">
        <v>88</v>
      </c>
      <c r="AY122" s="12" t="s">
        <v>137</v>
      </c>
      <c r="BE122" s="138">
        <f>IF(O122="základní",K122,0)</f>
        <v>0</v>
      </c>
      <c r="BF122" s="138">
        <f>IF(O122="snížená",K122,0)</f>
        <v>0</v>
      </c>
      <c r="BG122" s="138">
        <f>IF(O122="zákl. přenesená",K122,0)</f>
        <v>0</v>
      </c>
      <c r="BH122" s="138">
        <f>IF(O122="sníž. přenesená",K122,0)</f>
        <v>0</v>
      </c>
      <c r="BI122" s="138">
        <f>IF(O122="nulová",K122,0)</f>
        <v>0</v>
      </c>
      <c r="BJ122" s="12" t="s">
        <v>88</v>
      </c>
      <c r="BK122" s="138">
        <f>ROUND(P122*H122,2)</f>
        <v>0</v>
      </c>
      <c r="BL122" s="12" t="s">
        <v>144</v>
      </c>
      <c r="BM122" s="137" t="s">
        <v>496</v>
      </c>
    </row>
    <row r="123" spans="2:65" s="1" customFormat="1" ht="11.25">
      <c r="B123" s="27"/>
      <c r="D123" s="139" t="s">
        <v>146</v>
      </c>
      <c r="F123" s="140" t="s">
        <v>495</v>
      </c>
      <c r="I123" s="141"/>
      <c r="J123" s="141"/>
      <c r="M123" s="27"/>
      <c r="N123" s="142"/>
      <c r="Y123" s="51"/>
      <c r="AT123" s="12" t="s">
        <v>146</v>
      </c>
      <c r="AU123" s="12" t="s">
        <v>88</v>
      </c>
    </row>
    <row r="124" spans="2:65" s="1" customFormat="1" ht="19.5">
      <c r="B124" s="27"/>
      <c r="D124" s="139" t="s">
        <v>147</v>
      </c>
      <c r="F124" s="143" t="s">
        <v>497</v>
      </c>
      <c r="I124" s="141"/>
      <c r="J124" s="141"/>
      <c r="M124" s="27"/>
      <c r="N124" s="142"/>
      <c r="Y124" s="51"/>
      <c r="AT124" s="12" t="s">
        <v>147</v>
      </c>
      <c r="AU124" s="12" t="s">
        <v>88</v>
      </c>
    </row>
    <row r="125" spans="2:65" s="1" customFormat="1" ht="55.5" customHeight="1">
      <c r="B125" s="27"/>
      <c r="C125" s="144" t="s">
        <v>152</v>
      </c>
      <c r="D125" s="144" t="s">
        <v>185</v>
      </c>
      <c r="E125" s="145" t="s">
        <v>498</v>
      </c>
      <c r="F125" s="146" t="s">
        <v>499</v>
      </c>
      <c r="G125" s="147" t="s">
        <v>490</v>
      </c>
      <c r="H125" s="155"/>
      <c r="I125" s="149"/>
      <c r="J125" s="149"/>
      <c r="K125" s="150">
        <f>ROUND(P125*H125,2)</f>
        <v>0</v>
      </c>
      <c r="L125" s="146" t="s">
        <v>142</v>
      </c>
      <c r="M125" s="27"/>
      <c r="N125" s="151" t="s">
        <v>1</v>
      </c>
      <c r="O125" s="133" t="s">
        <v>43</v>
      </c>
      <c r="P125" s="134">
        <f>I125+J125</f>
        <v>0</v>
      </c>
      <c r="Q125" s="134">
        <f>ROUND(I125*H125,2)</f>
        <v>0</v>
      </c>
      <c r="R125" s="134">
        <f>ROUND(J125*H125,2)</f>
        <v>0</v>
      </c>
      <c r="T125" s="135">
        <f>S125*H125</f>
        <v>0</v>
      </c>
      <c r="U125" s="135">
        <v>0</v>
      </c>
      <c r="V125" s="135">
        <f>U125*H125</f>
        <v>0</v>
      </c>
      <c r="W125" s="135">
        <v>0</v>
      </c>
      <c r="X125" s="135">
        <f>W125*H125</f>
        <v>0</v>
      </c>
      <c r="Y125" s="136" t="s">
        <v>1</v>
      </c>
      <c r="AR125" s="137" t="s">
        <v>144</v>
      </c>
      <c r="AT125" s="137" t="s">
        <v>185</v>
      </c>
      <c r="AU125" s="137" t="s">
        <v>88</v>
      </c>
      <c r="AY125" s="12" t="s">
        <v>137</v>
      </c>
      <c r="BE125" s="138">
        <f>IF(O125="základní",K125,0)</f>
        <v>0</v>
      </c>
      <c r="BF125" s="138">
        <f>IF(O125="snížená",K125,0)</f>
        <v>0</v>
      </c>
      <c r="BG125" s="138">
        <f>IF(O125="zákl. přenesená",K125,0)</f>
        <v>0</v>
      </c>
      <c r="BH125" s="138">
        <f>IF(O125="sníž. přenesená",K125,0)</f>
        <v>0</v>
      </c>
      <c r="BI125" s="138">
        <f>IF(O125="nulová",K125,0)</f>
        <v>0</v>
      </c>
      <c r="BJ125" s="12" t="s">
        <v>88</v>
      </c>
      <c r="BK125" s="138">
        <f>ROUND(P125*H125,2)</f>
        <v>0</v>
      </c>
      <c r="BL125" s="12" t="s">
        <v>144</v>
      </c>
      <c r="BM125" s="137" t="s">
        <v>500</v>
      </c>
    </row>
    <row r="126" spans="2:65" s="1" customFormat="1" ht="39">
      <c r="B126" s="27"/>
      <c r="D126" s="139" t="s">
        <v>146</v>
      </c>
      <c r="F126" s="140" t="s">
        <v>499</v>
      </c>
      <c r="I126" s="141"/>
      <c r="J126" s="141"/>
      <c r="M126" s="27"/>
      <c r="N126" s="142"/>
      <c r="Y126" s="51"/>
      <c r="AT126" s="12" t="s">
        <v>146</v>
      </c>
      <c r="AU126" s="12" t="s">
        <v>88</v>
      </c>
    </row>
    <row r="127" spans="2:65" s="1" customFormat="1" ht="19.5">
      <c r="B127" s="27"/>
      <c r="D127" s="139" t="s">
        <v>147</v>
      </c>
      <c r="F127" s="143" t="s">
        <v>497</v>
      </c>
      <c r="I127" s="141"/>
      <c r="J127" s="141"/>
      <c r="M127" s="27"/>
      <c r="N127" s="152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4"/>
      <c r="AT127" s="12" t="s">
        <v>147</v>
      </c>
      <c r="AU127" s="12" t="s">
        <v>88</v>
      </c>
    </row>
    <row r="128" spans="2:65" s="1" customFormat="1" ht="6.95" customHeight="1"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27"/>
    </row>
  </sheetData>
  <sheetProtection algorithmName="SHA-512" hashValue="h8lIo3nuwPIUhKQBtyeEgyWeUjmWJ3D2orfmADHWV/UYbSt0IEtnlNpqtYEyf3mwWQPEkesHu3F27FHZdtUzKA==" saltValue="rtbE5PSEoKXZAxrfaN9KOH8wsLpHcbP3hV9bTgRgIz8KlrHg8MUl7zlmFjOm82H1ZCbUgqCeeyiCxYrs2IfrSw==" spinCount="100000" sheet="1" objects="1" scenarios="1" formatColumns="0" formatRows="0" autoFilter="0"/>
  <autoFilter ref="C116:L127" xr:uid="{00000000-0009-0000-0000-000004000000}"/>
  <mergeCells count="9">
    <mergeCell ref="E87:H87"/>
    <mergeCell ref="E107:H107"/>
    <mergeCell ref="E109:H109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PS 01 - Oprava transformá...</vt:lpstr>
      <vt:lpstr>PS 02 - DŘT - SKŘ</vt:lpstr>
      <vt:lpstr>PS 03 - Doplnění ED Přerov</vt:lpstr>
      <vt:lpstr>- - VRN</vt:lpstr>
      <vt:lpstr>'- - VRN'!Názvy_tisku</vt:lpstr>
      <vt:lpstr>'PS 01 - Oprava transformá...'!Názvy_tisku</vt:lpstr>
      <vt:lpstr>'PS 02 - DŘT - SKŘ'!Názvy_tisku</vt:lpstr>
      <vt:lpstr>'PS 03 - Doplnění ED Přerov'!Názvy_tisku</vt:lpstr>
      <vt:lpstr>'Rekapitulace stavby'!Názvy_tisku</vt:lpstr>
      <vt:lpstr>'- - VRN'!Oblast_tisku</vt:lpstr>
      <vt:lpstr>'PS 01 - Oprava transformá...'!Oblast_tisku</vt:lpstr>
      <vt:lpstr>'PS 02 - DŘT - SKŘ'!Oblast_tisku</vt:lpstr>
      <vt:lpstr>'PS 03 - Doplnění ED Přerov'!Oblast_tisku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Pavláček Jan, Ing.</dc:creator>
  <cp:lastModifiedBy>Pravda Barbora, Mgr.</cp:lastModifiedBy>
  <dcterms:created xsi:type="dcterms:W3CDTF">2026-05-12T07:22:14Z</dcterms:created>
  <dcterms:modified xsi:type="dcterms:W3CDTF">2026-05-19T04:51:05Z</dcterms:modified>
</cp:coreProperties>
</file>